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60" windowHeight="7485" activeTab="1"/>
  </bookViews>
  <sheets>
    <sheet name="дейност 3" sheetId="2" r:id="rId1"/>
    <sheet name="Public STAT" sheetId="1" r:id="rId2"/>
  </sheets>
  <definedNames>
    <definedName name="_xlnm._FilterDatabase" localSheetId="1" hidden="1">'Public STAT'!$A$37:$K$92</definedName>
  </definedNames>
  <calcPr calcId="125725"/>
</workbook>
</file>

<file path=xl/calcChain.xml><?xml version="1.0" encoding="utf-8"?>
<calcChain xmlns="http://schemas.openxmlformats.org/spreadsheetml/2006/main">
  <c r="I92" i="1"/>
  <c r="E92"/>
  <c r="I91"/>
  <c r="J91" s="1"/>
  <c r="I90"/>
  <c r="J90" s="1"/>
  <c r="I89"/>
  <c r="J89" s="1"/>
  <c r="I88"/>
  <c r="J88" s="1"/>
  <c r="I87"/>
  <c r="E87"/>
  <c r="I86"/>
  <c r="E86"/>
  <c r="I85"/>
  <c r="E85"/>
  <c r="I84"/>
  <c r="J84" s="1"/>
  <c r="I83"/>
  <c r="E83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J61"/>
  <c r="I61"/>
  <c r="I60"/>
  <c r="F60"/>
  <c r="I59"/>
  <c r="J59" s="1"/>
  <c r="I58"/>
  <c r="J58" s="1"/>
  <c r="I57"/>
  <c r="J57" s="1"/>
  <c r="I56"/>
  <c r="J56" s="1"/>
  <c r="I55"/>
  <c r="J55" s="1"/>
  <c r="I54"/>
  <c r="E54"/>
  <c r="I53"/>
  <c r="E53"/>
  <c r="I52"/>
  <c r="J52" s="1"/>
  <c r="I51"/>
  <c r="J51" s="1"/>
  <c r="I50"/>
  <c r="J50" s="1"/>
  <c r="I49"/>
  <c r="J49" s="1"/>
  <c r="I48"/>
  <c r="J48" s="1"/>
  <c r="I47"/>
  <c r="J47" s="1"/>
  <c r="I46"/>
  <c r="E46"/>
  <c r="I45"/>
  <c r="J45" s="1"/>
  <c r="I44"/>
  <c r="J44" s="1"/>
  <c r="I43"/>
  <c r="E43"/>
  <c r="I42"/>
  <c r="J42" s="1"/>
  <c r="I41"/>
  <c r="J41" s="1"/>
  <c r="I40"/>
  <c r="J40" s="1"/>
  <c r="I39"/>
  <c r="E39"/>
  <c r="I38"/>
  <c r="I34" s="1"/>
  <c r="E38"/>
  <c r="I36"/>
  <c r="F36"/>
  <c r="I35"/>
  <c r="F35"/>
  <c r="E35"/>
  <c r="F34"/>
  <c r="E34"/>
  <c r="K10"/>
  <c r="K12" l="1"/>
  <c r="P89"/>
  <c r="E36"/>
  <c r="J39"/>
  <c r="J46"/>
  <c r="J54"/>
  <c r="J83"/>
  <c r="J86"/>
  <c r="P88"/>
  <c r="J92"/>
  <c r="J38"/>
  <c r="J43"/>
  <c r="J53"/>
  <c r="J60"/>
  <c r="J85"/>
  <c r="J87"/>
  <c r="C10"/>
  <c r="C12" l="1"/>
  <c r="K9"/>
  <c r="C9"/>
  <c r="K8" l="1"/>
  <c r="C8"/>
  <c r="K7"/>
  <c r="K11" s="1"/>
  <c r="C7"/>
  <c r="C11" s="1"/>
  <c r="M5"/>
  <c r="N5" s="1"/>
  <c r="M6" s="1"/>
  <c r="K5"/>
  <c r="C5"/>
  <c r="O4"/>
  <c r="K4"/>
  <c r="F4"/>
  <c r="E5" s="1"/>
  <c r="C4"/>
  <c r="K3"/>
  <c r="C3"/>
  <c r="K6" l="1"/>
  <c r="C6"/>
  <c r="O5"/>
  <c r="F5"/>
  <c r="E6" s="1"/>
  <c r="N6"/>
  <c r="M7" s="1"/>
  <c r="G4"/>
  <c r="O6" l="1"/>
  <c r="N7"/>
  <c r="M8" s="1"/>
  <c r="G5"/>
  <c r="F6"/>
  <c r="E7" s="1"/>
  <c r="O7" l="1"/>
  <c r="F7"/>
  <c r="E8" s="1"/>
  <c r="N8"/>
  <c r="M9" s="1"/>
  <c r="G6"/>
  <c r="G7" l="1"/>
  <c r="F8"/>
  <c r="E9" s="1"/>
  <c r="O8"/>
  <c r="N9"/>
  <c r="M10" s="1"/>
  <c r="O9"/>
  <c r="G8" l="1"/>
  <c r="N10"/>
  <c r="M11" s="1"/>
  <c r="F9"/>
  <c r="E10" s="1"/>
  <c r="O10" l="1"/>
  <c r="N11"/>
  <c r="M12" s="1"/>
  <c r="G9"/>
  <c r="F10"/>
  <c r="E11" s="1"/>
  <c r="G10"/>
  <c r="O11" l="1"/>
  <c r="F11"/>
  <c r="E12" s="1"/>
  <c r="G11"/>
  <c r="N12"/>
  <c r="M13" s="1"/>
  <c r="O12"/>
  <c r="N13" l="1"/>
  <c r="M14" s="1"/>
  <c r="O13"/>
  <c r="F12"/>
  <c r="E13" s="1"/>
  <c r="G12"/>
  <c r="F13" l="1"/>
  <c r="E14" s="1"/>
  <c r="N14"/>
  <c r="M15" s="1"/>
  <c r="O14" l="1"/>
  <c r="G13"/>
  <c r="N15"/>
  <c r="M16" s="1"/>
  <c r="F14"/>
  <c r="E15" s="1"/>
  <c r="G14" l="1"/>
  <c r="O15"/>
  <c r="F15"/>
  <c r="E16" s="1"/>
  <c r="N16"/>
  <c r="M17" s="1"/>
  <c r="O16" l="1"/>
  <c r="G15"/>
  <c r="N17"/>
  <c r="M18" s="1"/>
  <c r="F16"/>
  <c r="E17" s="1"/>
  <c r="G16" l="1"/>
  <c r="O17"/>
  <c r="F17"/>
  <c r="E18" s="1"/>
  <c r="N18"/>
  <c r="M19" s="1"/>
  <c r="O18" l="1"/>
  <c r="G17"/>
  <c r="N19"/>
  <c r="M20" s="1"/>
  <c r="F18"/>
  <c r="E19" s="1"/>
  <c r="G18" l="1"/>
  <c r="O19"/>
  <c r="F19"/>
  <c r="E20" s="1"/>
  <c r="G19"/>
  <c r="N20"/>
  <c r="M21" s="1"/>
  <c r="O20"/>
  <c r="N21" l="1"/>
  <c r="M22" s="1"/>
  <c r="F20"/>
  <c r="E21" s="1"/>
  <c r="G20"/>
  <c r="O21" l="1"/>
  <c r="F21"/>
  <c r="E22" s="1"/>
  <c r="G21"/>
  <c r="N22"/>
  <c r="M23" s="1"/>
  <c r="N23" l="1"/>
  <c r="M24" s="1"/>
  <c r="F22"/>
  <c r="E23" s="1"/>
  <c r="O22"/>
  <c r="G22" l="1"/>
  <c r="O23"/>
  <c r="F23"/>
  <c r="E24" s="1"/>
  <c r="N24"/>
  <c r="M25" s="1"/>
  <c r="O24" l="1"/>
  <c r="F24"/>
  <c r="E25" s="1"/>
  <c r="G24"/>
  <c r="N25"/>
  <c r="M26" s="1"/>
  <c r="O25"/>
  <c r="G23"/>
  <c r="N26" l="1"/>
  <c r="M27" s="1"/>
  <c r="O26"/>
  <c r="F25"/>
  <c r="E26" s="1"/>
  <c r="G25"/>
  <c r="F26" l="1"/>
  <c r="E27" s="1"/>
  <c r="N27"/>
  <c r="M28" s="1"/>
  <c r="O28" s="1"/>
  <c r="G26" l="1"/>
  <c r="F27"/>
  <c r="E28" s="1"/>
  <c r="O27"/>
  <c r="O29" s="1"/>
  <c r="P26" l="1"/>
  <c r="P25"/>
  <c r="P24"/>
  <c r="P21"/>
  <c r="P27"/>
  <c r="P20"/>
  <c r="P19"/>
  <c r="P18"/>
  <c r="P17"/>
  <c r="P16"/>
  <c r="P15"/>
  <c r="P14"/>
  <c r="P13"/>
  <c r="P12"/>
  <c r="P28"/>
  <c r="P23"/>
  <c r="P22"/>
  <c r="P11"/>
  <c r="P10"/>
  <c r="P9"/>
  <c r="P8"/>
  <c r="P7"/>
  <c r="P6"/>
  <c r="P5"/>
  <c r="P4"/>
  <c r="F28"/>
  <c r="E29" s="1"/>
  <c r="G29" s="1"/>
  <c r="G28"/>
  <c r="G27"/>
  <c r="G30" l="1"/>
  <c r="H29" l="1"/>
  <c r="G31"/>
  <c r="H28"/>
  <c r="H26"/>
  <c r="H25"/>
  <c r="H24"/>
  <c r="H21"/>
  <c r="H27"/>
  <c r="H20"/>
  <c r="H19"/>
  <c r="H18"/>
  <c r="H17"/>
  <c r="H16"/>
  <c r="H15"/>
  <c r="H14"/>
  <c r="H13"/>
  <c r="H23"/>
  <c r="H22"/>
  <c r="H12"/>
  <c r="H11"/>
  <c r="H10"/>
  <c r="H9"/>
  <c r="H8"/>
  <c r="H7"/>
  <c r="H6"/>
  <c r="H5"/>
  <c r="H4"/>
</calcChain>
</file>

<file path=xl/comments1.xml><?xml version="1.0" encoding="utf-8"?>
<comments xmlns="http://schemas.openxmlformats.org/spreadsheetml/2006/main">
  <authors>
    <author>Author</author>
  </authors>
  <commentList>
    <comment ref="E78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включва разходи за участници от страната и експерти от ЕС</t>
        </r>
      </text>
    </comment>
    <comment ref="E79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включва разходи за участници от страната и експерти от ЕС</t>
        </r>
      </text>
    </comment>
    <comment ref="H9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Продължителност 1 ден е допускане, базирано на вида на събитието (среща), който обичайно не предполага повече от 1 ден, тъй като не е посочено конкретно.</t>
        </r>
      </text>
    </comment>
  </commentList>
</comments>
</file>

<file path=xl/sharedStrings.xml><?xml version="1.0" encoding="utf-8"?>
<sst xmlns="http://schemas.openxmlformats.org/spreadsheetml/2006/main" count="282" uniqueCount="173">
  <si>
    <t>Stats: стойност на участник</t>
  </si>
  <si>
    <t>Stats: бюджет</t>
  </si>
  <si>
    <t>num</t>
  </si>
  <si>
    <t>Брой</t>
  </si>
  <si>
    <t>честота</t>
  </si>
  <si>
    <t>кумулативно</t>
  </si>
  <si>
    <t>Обхват на разходите</t>
  </si>
  <si>
    <t>min</t>
  </si>
  <si>
    <t>Минимум</t>
  </si>
  <si>
    <t>Само материали</t>
  </si>
  <si>
    <t>max</t>
  </si>
  <si>
    <t>Максимум</t>
  </si>
  <si>
    <t>Материали и кетъринг / кафе-паузи</t>
  </si>
  <si>
    <t>average</t>
  </si>
  <si>
    <t>Размах</t>
  </si>
  <si>
    <t>Материали, кетъринг и наем</t>
  </si>
  <si>
    <t>median</t>
  </si>
  <si>
    <t>Средна стойност</t>
  </si>
  <si>
    <t>Материали, кетъринг, наем, нощувки</t>
  </si>
  <si>
    <t>SD</t>
  </si>
  <si>
    <t>Медиана</t>
  </si>
  <si>
    <t>Обхватът на разходите не е уточнен</t>
  </si>
  <si>
    <t>Vari</t>
  </si>
  <si>
    <t>Мода</t>
  </si>
  <si>
    <t>Mode</t>
  </si>
  <si>
    <t>Стандартно отклонение</t>
  </si>
  <si>
    <t>Коефициент на вариация</t>
  </si>
  <si>
    <t>Коефициент на асиметрия</t>
  </si>
  <si>
    <t>check</t>
  </si>
  <si>
    <t>мин</t>
  </si>
  <si>
    <t>макс</t>
  </si>
  <si>
    <t>сред</t>
  </si>
  <si>
    <t>Програма</t>
  </si>
  <si>
    <t>Бюджет - събитие No</t>
  </si>
  <si>
    <t>Бенефициент</t>
  </si>
  <si>
    <t>Наименование на разходите</t>
  </si>
  <si>
    <t>Бюджетирана стойност
(лева)</t>
  </si>
  <si>
    <t>Брой участници</t>
  </si>
  <si>
    <t>Брой събития</t>
  </si>
  <si>
    <t>Продължителност в дни за едно събитие</t>
  </si>
  <si>
    <t>Продължителност в дни за всички събития</t>
  </si>
  <si>
    <t>Среден разход на 1 участник/ден
(лева)</t>
  </si>
  <si>
    <t>ОПАК</t>
  </si>
  <si>
    <t>13-11-3 СРС</t>
  </si>
  <si>
    <t>Община Никола Козлево</t>
  </si>
  <si>
    <t>5.1. Разходи за дейности, свързани с осигуряване на публичност - Дейност 3 
Дог-11.10.2013 г. "Би-промоушъв" ЕООД, рег. По ДДС от
стойност 3 050,00 (2 541,67 лева без ДДС)</t>
  </si>
  <si>
    <t>13-11-6 CPC</t>
  </si>
  <si>
    <t>Община Съединение</t>
  </si>
  <si>
    <t>80 комплекта  материали за участниците в пресконференциите, кръглата и обученията</t>
  </si>
  <si>
    <t>13-13-1 CPC</t>
  </si>
  <si>
    <t>Провеждане на две пресконференции</t>
  </si>
  <si>
    <t>13-13-5 CPC</t>
  </si>
  <si>
    <t>Община Ценово</t>
  </si>
  <si>
    <t>Провеждане на две пресконференции - Д6.1.
14.03.2014, сграда на Община Ценово, 18 бр.
25.08.2014, сграда на Община Ценово, 20 бр.</t>
  </si>
  <si>
    <t>13-13-10 CPC</t>
  </si>
  <si>
    <t>Община Садово</t>
  </si>
  <si>
    <t>KC11-33-2 CPC</t>
  </si>
  <si>
    <t>?</t>
  </si>
  <si>
    <t>Организиране на 2 пресконференции (Пресконференция за стартиране на проекта до 50 души, заключителна пресконференция – до 50 души
- 2*660 = 1 320,00 лева с ДДС (2 *550 = 1 100,00 лева без ДДС)
- Начална - материали:
- Информационни материали: 50*3,60 = 180,00 лева с ДДС  (50*3 = 150,00 лева без ДДС)
- Презентационни материали: 50*4,80 = 240,00 лева с ДДС  (50*4 = 200,00 лева без ДДС)
- Финална: 
- Информационни материали: 50*2,40 = 120,00 лева с ДДС (50*2 = 100,00 лева без ДДС)
- Презентационни материали: (50*4,80 = 240,00 лева с ДДС  (50*4 = 200,00 лева без ДДС)</t>
  </si>
  <si>
    <t>10-16-1 CPC</t>
  </si>
  <si>
    <t>Община Кърджали</t>
  </si>
  <si>
    <t>Пресконференции - 3 броя (50 участника за една пресконференция)</t>
  </si>
  <si>
    <t>11-13-15 CPC</t>
  </si>
  <si>
    <t>МРР</t>
  </si>
  <si>
    <t>Организирани 2 информационни дни за целевите групи; - 40 участника - кафе-пауза;
     * за 864,00 лева</t>
  </si>
  <si>
    <t>12-11-6 CPC</t>
  </si>
  <si>
    <t>Община Попово</t>
  </si>
  <si>
    <t>5.1.1 Д6: Подготовка на 60 комплекта  материали за участниците в двете пресконференции (папки, химикалки, CD, USB флаш памет, бележници)  - 1 020,00 лв. с ДДС</t>
  </si>
  <si>
    <t>A12-22-23 CPC</t>
  </si>
  <si>
    <t>Община Братя Даскалови</t>
  </si>
  <si>
    <t>Организиране и провеждане на пресконференция при стартиране на проекта за 50 души с кафе пауза
1 бр. * 500 = 500 лв. без ДДС</t>
  </si>
  <si>
    <t>Организиране и провеждане на пресконференция при приключване на проекта за 50 души с кафе пауза
1 бр. * 500 = 500 лв. без ДДС</t>
  </si>
  <si>
    <t>ЦА12-22-8 CPC</t>
  </si>
  <si>
    <t>Община Областна администрация Бургас</t>
  </si>
  <si>
    <t>Провеждане на 2 прес конференции (оборудване, кафе паузи, логистика) за 60 човека (за откриване и заключителна)
- стойност на услугата: 2*66,66 лв. без ДДС = 133,33 лв. без ДДС (160,00 лв. с ДДС)</t>
  </si>
  <si>
    <t>ЦА12-22-11 СРС</t>
  </si>
  <si>
    <t>ОА Кюстендил</t>
  </si>
  <si>
    <t>5.1.1. Пресконференции при стартиране и приключване на проекта /кетеринг 50 човека/
- 2*480 = 960,00 лева с ДДС (800.00 лева без ДДС)</t>
  </si>
  <si>
    <t>10-16-5 CPC</t>
  </si>
  <si>
    <t>Община Аксаково</t>
  </si>
  <si>
    <t>5.1.1 Начална пресконференция за популяризиране на проекта за 30 участника за 1 дни
- 19.07.2012 - Варна (Клуб на стопанския деятел)
- за 630.00 лева (30*17.50=525.00 лева без ДДС)</t>
  </si>
  <si>
    <t>5.1.2 Финална пресконференция за популяризиране резултатите от проекта за 30 участника за 1 дни
- за 630.00 лева (30*17.50=525.00 лева без ДДС)</t>
  </si>
  <si>
    <t>10-16-16 CPC</t>
  </si>
  <si>
    <t>Администрация на МС</t>
  </si>
  <si>
    <t>Конференция за представяне на проекта (покани, наем зала, техническо обезпечаване и организация, лектори, превод, кафе-пауза и др.) 
- обща стойност 4 886,40 лева (4 072 лв. без ДДС)
- средна стойност за участник 81,45 лева (67,87 лева без ДДС)
- 28.02.2013 гр. София (х-л Шератон)</t>
  </si>
  <si>
    <t>Заключителна конференция  по проекта (покани, наем зала, техническо обезпечаване и организация, лектори, превод, кафе-пауза и др.)
- обща стойност 6 598,80 лева (5 499,00 лева без ДДС)
- средна стойност за участник 109,98 лева (91,65 лева без ДДС)
- 10.10.2013 гр. София (Гранд х-л София)</t>
  </si>
  <si>
    <t>10-16-48 CPC</t>
  </si>
  <si>
    <t>МФ</t>
  </si>
  <si>
    <t>5.1.1 Информационно отразяване и публичност на проекта(дейност 4-дейността ще се реализира по НВМОП)
- 2 пресконференции (начална и финална)
- 40 броя информационни материали
- 19.07.2012 - София (х.Анел) - начална
- 18.03.2013 - София (х.Анел) - финална
1) "Ка Ел Офис" ООД; рег.по ЗДДС от 24.08.2009
- договор ДОГ-179/13.07.2012; общо за 20,036.40 лева (16,697.00 лева без ДДС)
- за 3,636.00 лева (3,030.00 лева без ДДС) - логистика начална пресконференция
- за 3,276.00 лева (2,730.00 лева без ДДС) - логистика финална пресконференция
2) "Интерланг" ЕООД; рег.по ЗДДС от 16.06.1998
- рамков договор ДОГ-323/21.12.2011 с МФ - преводачески услуги
- срок 21.12.2011-21.12.2014</t>
  </si>
  <si>
    <t>10-21-4 CPC</t>
  </si>
  <si>
    <t>Община Пловдив</t>
  </si>
  <si>
    <t>5.1.1 пресконференция
- 14.12.2012 - Пловдив (Международен панаир, зала  Пресклуб, палата 13)</t>
  </si>
  <si>
    <t>5.1.3 заключителна пресконференция
- 13.08.2013 - Пловдив (Международен панаир, зала Пресклуб)</t>
  </si>
  <si>
    <t>10-25-8 CPC</t>
  </si>
  <si>
    <t>Община Банско</t>
  </si>
  <si>
    <t>1) Откриваща и заключителна конференция (х 25 участника)
- 2 бр. * 4 680,00 лв. - 9 360,00 лв. (7 800,00 лв. без ДДС)
- 18.10.2013, гр. Банско, х-л "Лъки" - откриваща
- 02.04.2014, гр. Банско, х-л "Лъки" - заключителна</t>
  </si>
  <si>
    <t>10-25-10 CPC</t>
  </si>
  <si>
    <t>Областни администрации в ЮЦР - Пазарджик, Пловдив, Кърджали, Смолян, Хасково</t>
  </si>
  <si>
    <t>Общо за десет пресконференции:
- 5 140,00 лева с ДДС</t>
  </si>
  <si>
    <t>11-13-8 СРС</t>
  </si>
  <si>
    <t>ИАГ</t>
  </si>
  <si>
    <t>Провеждане на прес-конференции 
стартираща - 15.01.201, хотел Анел, 16 бр.
междинна - 05.08.2013, хотел Рамада, 29 бр.
финална - 19.09.2013, хотел Кемпински, 15 бр.</t>
  </si>
  <si>
    <t>12-11-3 СРC</t>
  </si>
  <si>
    <t>5.1.1 Начална и заключителна пресконференция
- 30.01.2013 - Кърджали (ресторант Парадайз) - начална
- 30.09.2013 - Кърджали (ресторант Парадайз) - заключителна
- за 4,512.00 лева (2*1,800.00 = 3,760.00 лева без ДДС)
а) 960.00 лева (2*400.00 = 800.00 лева без ДДС) - кетъринг
б) 1,320.00 лева (2*550.00 = 1,100.00 лева без ДДС) - зала за 30-50 души
в) 240.00 лева (2*100.00 = 200.00 лева без ДДС) - снимки
г) 432.00 лева (2*180.00 = 360.00 лева без ДДС) - банер
д) 360.00 лева (2*150.00 = 300.00 лева без ДДС) - 100 папки с надпис
е) 360.00 лева (2*150.00 = 300.00 лева без ДДС) - 100 химикалки с надпис
ж) 840.00 лева (2*350.00 = 700.00 лева без ДДС) - публикация в пресата</t>
  </si>
  <si>
    <t>12-32-4 CPC</t>
  </si>
  <si>
    <t>Патентно ведомство</t>
  </si>
  <si>
    <t>Две пресконференции за по 50 човека Стартираща пресконференция в БТА</t>
  </si>
  <si>
    <t>13-11-15 CPC</t>
  </si>
  <si>
    <t>Община Момчилград</t>
  </si>
  <si>
    <t>Провеждане на 2 пресконференции - наем зала, техника, кафе пауза за 40 души 
     * 2 бр. х 500,00 = 1000,00 лева с ДДС (833,33 лева без ДДС)</t>
  </si>
  <si>
    <t>13-22-18 CPC</t>
  </si>
  <si>
    <t>АГКК</t>
  </si>
  <si>
    <t>Организиране и провеждане на откриваща и закриваща конференция (разход за наем зала и оборудване, кафе-паузи, програма за участниците) - за 50 души всяка ЦО 3 800,00 лева</t>
  </si>
  <si>
    <t>A10-13-17 CPC</t>
  </si>
  <si>
    <t xml:space="preserve">община Балчик  </t>
  </si>
  <si>
    <t>Пресконференция за откриване (наем на зала, екран, озвучаване, кафе пауза) за 15 души
-договор № 134/14.03.2012 с "Тийм експерт" ООД
- 348,00 лева с ДДС (290,00 лева без ДДС)</t>
  </si>
  <si>
    <t>Заключителна пресконференция (наем зала, кафе пауза, озвучаване и презентационни материали) за 15 души
-договор № 134/14.03.2012 с "Тийм експерт" ООД
- 348,00 лева с ДДС (290,00 лева без ДДС)</t>
  </si>
  <si>
    <t>A11-31-2  СРС</t>
  </si>
  <si>
    <t>НАЦИД</t>
  </si>
  <si>
    <t>5.1.1 Пресконференция за оповестяване началото на проекта в гр. София за 20 участника, дейност 7</t>
  </si>
  <si>
    <t>5.1.2 Информационен ден в гр. Русе за запознаване с инф. с-ма за 30 участника, дейност 7
- 05.06.2013 - Русе (х.Рига)</t>
  </si>
  <si>
    <t>5.1.3 Информационен ден в гр. Варна за запознаване с единната инф. с-ма за 40 участника, дейност 7
- 04.07.2013 - Варна (х. Одесос)</t>
  </si>
  <si>
    <t>5.1.4 Информационен ден в гр. София  за запознаване с инф. с-ма за 40 участника, дейност 7
- 17.05.2013 - София (х.Сити)</t>
  </si>
  <si>
    <t>5.1.5 Заключителна пресконференция за отчитане на резултатите от проекта в гр. София за 20 участника, дейност 7
- 10.07.2013 - София (БТА)</t>
  </si>
  <si>
    <t>K11-21-1 CPC</t>
  </si>
  <si>
    <t>МИНИСТЕРСКИ СЪВЕТ</t>
  </si>
  <si>
    <t>5.1.1 Въвеждаща конференция за представяне на проекта,  включително 150 комплекта информационни материали
- за 19,080.00 лева (15,900.00 лева без ДДС)
- индикативна цена за участник 19,080.00/150=127.20 лева</t>
  </si>
  <si>
    <t>5.1.2 Заключителна конференция за представяне на резултатите от проекта, включително 150 комплекта информационни материали
- 11.01.2013 - София (х.Шератон)
- за 17,880.00 лева (14,900.00 лева без ДДС)
- индикативна цена за участник 17,880.00/150=119.20 лева</t>
  </si>
  <si>
    <t>K11-21-2 CPC</t>
  </si>
  <si>
    <t>Министерски съвет (МС)</t>
  </si>
  <si>
    <t>5.1.1 Откриваща конференция за представяне на проекта
- 08.11.2012 - София (х.Шератон)
- за 13,800.00 лева (11,500.00 лева без ДДС)
- 138.00 лева/участник (115.00 лева без ДДС/участник) - индикативно !!!</t>
  </si>
  <si>
    <t>5.1.2 Конференция за представяне на резултатите от проекта
- 31.01.2013 - София (х.Шератон)
- за 13,800.00 лева (11,500.00 лева без ДДС)
- 138.00 лева/участник (115.00 лева без ДДС/участник) - индикативно !!!</t>
  </si>
  <si>
    <t>K11-31-2 CPC</t>
  </si>
  <si>
    <t>МИНИСТЕРСКИ СЪВЕТ Договор № КБ11-31-30</t>
  </si>
  <si>
    <t>5.1.1 Откриваща конференция за представяне на проекта зa 120 души
(вкл. информационни материали, флаш памети и др.)
- 12.02.2013 - София (х.Шератон-зала Средец)
- за 23,904.00 лева (19,920.00 лева без ДДС)</t>
  </si>
  <si>
    <t>МИНИСТЕРСКИ СЪВЕТ Договор № КБ11-31-31</t>
  </si>
  <si>
    <t>5.1.2 Конференция за представяне на резултатите от проекта за 120 души
(вкл. информационни материали, флаш памети и др.)
- за 22,752.00 лева (18,960.00 лева без ДДС)</t>
  </si>
  <si>
    <t>KС11-33-3 CPC</t>
  </si>
  <si>
    <t>Прокуратура на РБългария</t>
  </si>
  <si>
    <t>5.1.1 Встъпителна пресконференции с 60 участника  ( 20 от страната и 2 експерти от ЕС)
- 20.06.2012 - София (х.Принцес)</t>
  </si>
  <si>
    <t>5.1.3 Заключителна пресконференции с 60 участника  ( 20 от страната и 2 експерти от ЕС)</t>
  </si>
  <si>
    <t>А11-31-11 CPC</t>
  </si>
  <si>
    <t>Агенция Митници</t>
  </si>
  <si>
    <t>5.1.1.1 Конференции
- 10.04.2013 - София (х.Принцес) - начална - 64 души
- за 1,701.60 лева (1,418.00 лева без ДДС) - начална
- 27.02.2014 - София (х.Шератон София Хотел Балкан) - финална -   79 души
- за 4,233.60 лева (3,528.00 лева без ДДС) - финална</t>
  </si>
  <si>
    <t xml:space="preserve">
- 27.02.2014 - София (х.Шератон София Хотел Балкан) - финална -   79 души
- за 4,233.60 лева (3,528.00 лева без ДДС) - финална</t>
  </si>
  <si>
    <t>К11-22-1 CPC</t>
  </si>
  <si>
    <t>ИПА</t>
  </si>
  <si>
    <t>1. Встъпителна конферeнция за представяне на проекта (наем зала, постери, банери, информационни материали, кафе-пауза, отразяване на събитието в медиите, наем техника, кетъринг) дейност 10
- Нувео Комюникейшънс" ЕООД, рег по ЗДДС 19.07.2011
- договор № 27/30.10.2012;
- срок: 18.09.2013;
- обща стойност 41 760,96 лв. (34 800,80 лв. без ДДС)</t>
  </si>
  <si>
    <t>С11-24-5 CPC</t>
  </si>
  <si>
    <t>Окръжен съд Пазарджик</t>
  </si>
  <si>
    <t>5.1.1 Конференция за 120 участника за 1 ден /кетеринг 120 бр.; кафе пауза 120 бр.; наем зала и оборудване 1 ден/ (доп.29.08.2012)(процедура по ЗОП)
- "Скай Травел" ООД, рег. по ЗДДС от 29.05.2007
- договор 1/15.01.2013; общо за 118,054.80 лева (98,379.00 лева без ДДС)
- срок 01.11.2013-11.12.2013
- за 2,424.00 лева (2,020.00 лева без ДДС)
а) 1,440.00 лева (120 * 10.00 = 1,200.00 лева без ДДС) - кетъринг
б) 504.00 лева (120 * 3.50 = 420.00 лева без ДДС) - кафе-пауза
в) 480.00 лева (1*400.00 = 400.00 лева без ДДС) - наем зала/оборудване
- 29.09.2013 - Пазарджик (Пленарна зала, община Пазарджик)</t>
  </si>
  <si>
    <t>ЦА12-22-9 СРС</t>
  </si>
  <si>
    <t>5.1.1 Организиране и провеждане на откриваща и закриваща конференция (разход за наем зала и оборудване, кафе-паузи, програма за участниците) - за 50 души всяка
- 05.07.2013 - София (х.Шипка) - начална
- 2*2,000.00 = 4,000.00 лева (3,333.33 лева без ДДС)</t>
  </si>
  <si>
    <t>ОПРЧР</t>
  </si>
  <si>
    <t>BG051PO001-3.1.08-0044</t>
  </si>
  <si>
    <t>n/a</t>
  </si>
  <si>
    <t>Организиране на 2 пресконференции за 20 участника- покани, наем зала;</t>
  </si>
  <si>
    <t>ОПК</t>
  </si>
  <si>
    <t>Clusters\0</t>
  </si>
  <si>
    <t>Организиране на  конференции (за 30 души) за представяне на клъстера и набиране на членове</t>
  </si>
  <si>
    <t>Междинна конференция за представяне на резултати от основни дейности по проекта (покани, транспорт, нощувки, кетъринг, наем зала, техническо обезпечаване и организация, лектори, превод и др.)
- обща стойност 29 144,40 лева (24 287,00 лв. без ДДС)
- средна стойност за участник 485,75 лева (404,79 лева без ДДС)
- 10-11.09.2013 гр. Велинград (Спа х-л Велинград Макси)</t>
  </si>
  <si>
    <t>BG051PO001-5.2.06\BG051PO001-5.2.06-0194-C0002.doc</t>
  </si>
  <si>
    <t>Община Сливен</t>
  </si>
  <si>
    <t>Общо за цялото събитие</t>
  </si>
  <si>
    <t>BG051PO001-5.2.07\BG051PO001-5.2.07-0038-C0003.docx</t>
  </si>
  <si>
    <t>ЕТ ДВ Васил Николов - гр. Луковит</t>
  </si>
  <si>
    <t>Информационна среща</t>
  </si>
  <si>
    <t>BG051PO001-5.2.07\BG051PO001-5.2.07-0076-C0003.docx</t>
  </si>
  <si>
    <t>Община Ветрино</t>
  </si>
  <si>
    <t>Пресконференция</t>
  </si>
  <si>
    <t>Clusters\07</t>
  </si>
  <si>
    <t>Провеждане на 5 регионални срещи със заинтересовани лица /договор за логистика - транспортиране на участници, хотелско настаняване, обяд, вечеря, кафе-паузи с кетъринг, наем на зали и оборудване/ за 30 участници на 1 бр. събитие</t>
  </si>
  <si>
    <t>Публичност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</si>
</sst>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color rgb="FFFFFFFF"/>
      <name val="Times New Roman"/>
      <family val="1"/>
    </font>
    <font>
      <sz val="10"/>
      <name val="Arial Unicode MS"/>
      <family val="2"/>
      <charset val="204"/>
    </font>
    <font>
      <sz val="10"/>
      <name val="Trebuchet MS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  <charset val="204"/>
    </font>
    <font>
      <sz val="11"/>
      <color theme="1"/>
      <name val="Arial Unicode MS"/>
      <family val="2"/>
      <charset val="204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name val="Arial Unicode MS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2" fillId="0" borderId="0" xfId="2" applyFont="1" applyFill="1" applyBorder="1" applyAlignment="1">
      <alignment vertical="top"/>
    </xf>
    <xf numFmtId="0" fontId="3" fillId="2" borderId="0" xfId="2" applyFont="1" applyFill="1" applyBorder="1"/>
    <xf numFmtId="0" fontId="4" fillId="0" borderId="0" xfId="2" applyFont="1"/>
    <xf numFmtId="0" fontId="5" fillId="0" borderId="0" xfId="2" applyFont="1"/>
    <xf numFmtId="165" fontId="2" fillId="0" borderId="0" xfId="3" applyNumberFormat="1" applyFont="1" applyFill="1" applyBorder="1" applyAlignment="1">
      <alignment vertical="top"/>
    </xf>
    <xf numFmtId="0" fontId="7" fillId="0" borderId="0" xfId="2" applyFont="1" applyFill="1" applyBorder="1"/>
    <xf numFmtId="166" fontId="8" fillId="0" borderId="0" xfId="2" applyNumberFormat="1" applyFont="1" applyFill="1" applyBorder="1"/>
    <xf numFmtId="0" fontId="10" fillId="0" borderId="0" xfId="0" applyFont="1"/>
    <xf numFmtId="0" fontId="11" fillId="0" borderId="0" xfId="0" applyFont="1"/>
    <xf numFmtId="166" fontId="7" fillId="0" borderId="0" xfId="3" applyNumberFormat="1" applyFont="1" applyFill="1" applyBorder="1"/>
    <xf numFmtId="9" fontId="7" fillId="0" borderId="0" xfId="4" applyFont="1" applyFill="1" applyBorder="1"/>
    <xf numFmtId="166" fontId="12" fillId="0" borderId="0" xfId="2" applyNumberFormat="1" applyFont="1" applyFill="1" applyBorder="1"/>
    <xf numFmtId="165" fontId="13" fillId="0" borderId="0" xfId="3" applyNumberFormat="1" applyFont="1" applyFill="1" applyBorder="1" applyAlignment="1">
      <alignment vertical="top"/>
    </xf>
    <xf numFmtId="9" fontId="13" fillId="0" borderId="0" xfId="4" applyFont="1" applyFill="1" applyBorder="1" applyAlignment="1">
      <alignment vertical="top"/>
    </xf>
    <xf numFmtId="167" fontId="13" fillId="0" borderId="0" xfId="3" applyNumberFormat="1" applyFont="1" applyFill="1" applyBorder="1" applyAlignment="1">
      <alignment vertical="top"/>
    </xf>
    <xf numFmtId="166" fontId="7" fillId="3" borderId="0" xfId="3" applyNumberFormat="1" applyFont="1" applyFill="1" applyBorder="1"/>
    <xf numFmtId="9" fontId="7" fillId="3" borderId="0" xfId="4" applyFont="1" applyFill="1" applyBorder="1"/>
    <xf numFmtId="0" fontId="0" fillId="0" borderId="0" xfId="0" applyAlignment="1">
      <alignment vertical="top" wrapText="1"/>
    </xf>
    <xf numFmtId="165" fontId="4" fillId="0" borderId="0" xfId="2" applyNumberFormat="1" applyFont="1"/>
    <xf numFmtId="0" fontId="14" fillId="0" borderId="0" xfId="2" applyFont="1" applyFill="1" applyBorder="1" applyAlignment="1">
      <alignment vertical="top"/>
    </xf>
    <xf numFmtId="43" fontId="2" fillId="0" borderId="0" xfId="2" applyNumberFormat="1" applyFont="1" applyFill="1" applyBorder="1" applyAlignment="1">
      <alignment vertical="top"/>
    </xf>
    <xf numFmtId="0" fontId="5" fillId="4" borderId="0" xfId="2" applyFont="1" applyFill="1"/>
    <xf numFmtId="0" fontId="4" fillId="4" borderId="0" xfId="2" applyFont="1" applyFill="1"/>
    <xf numFmtId="0" fontId="15" fillId="5" borderId="0" xfId="0" applyFont="1" applyFill="1" applyAlignment="1">
      <alignment horizontal="left" wrapText="1"/>
    </xf>
    <xf numFmtId="0" fontId="15" fillId="5" borderId="0" xfId="0" applyFont="1" applyFill="1" applyAlignment="1">
      <alignment wrapText="1"/>
    </xf>
    <xf numFmtId="0" fontId="15" fillId="5" borderId="0" xfId="0" applyFont="1" applyFill="1" applyAlignment="1">
      <alignment horizontal="right" wrapText="1"/>
    </xf>
    <xf numFmtId="0" fontId="15" fillId="6" borderId="0" xfId="0" applyFont="1" applyFill="1" applyAlignment="1">
      <alignment horizontal="right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vertical="top"/>
    </xf>
    <xf numFmtId="165" fontId="0" fillId="0" borderId="0" xfId="1" applyNumberFormat="1" applyFont="1" applyFill="1" applyAlignment="1">
      <alignment vertical="top" wrapText="1"/>
    </xf>
    <xf numFmtId="165" fontId="0" fillId="0" borderId="0" xfId="1" applyNumberFormat="1" applyFont="1" applyAlignment="1">
      <alignment vertical="top" wrapText="1"/>
    </xf>
    <xf numFmtId="164" fontId="0" fillId="0" borderId="0" xfId="1" applyFont="1" applyAlignment="1">
      <alignment vertical="top" wrapText="1"/>
    </xf>
    <xf numFmtId="165" fontId="0" fillId="0" borderId="0" xfId="1" applyNumberFormat="1" applyFont="1" applyFill="1"/>
    <xf numFmtId="165" fontId="0" fillId="0" borderId="0" xfId="1" applyNumberFormat="1" applyFo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164" fontId="0" fillId="0" borderId="0" xfId="1" applyFont="1" applyFill="1" applyAlignment="1">
      <alignment vertical="top" wrapText="1"/>
    </xf>
    <xf numFmtId="0" fontId="5" fillId="0" borderId="0" xfId="2" applyFont="1" applyFill="1"/>
    <xf numFmtId="0" fontId="0" fillId="0" borderId="0" xfId="0" applyFill="1"/>
    <xf numFmtId="0" fontId="4" fillId="0" borderId="0" xfId="2" applyFont="1" applyAlignment="1">
      <alignment vertical="top" wrapText="1"/>
    </xf>
    <xf numFmtId="165" fontId="4" fillId="0" borderId="0" xfId="3" applyNumberFormat="1" applyFont="1" applyAlignment="1">
      <alignment vertical="top" wrapText="1"/>
    </xf>
    <xf numFmtId="0" fontId="10" fillId="0" borderId="0" xfId="5" applyFont="1"/>
    <xf numFmtId="0" fontId="11" fillId="0" borderId="0" xfId="5" applyFont="1"/>
  </cellXfs>
  <cellStyles count="6">
    <cellStyle name="Comma" xfId="1" builtinId="3"/>
    <cellStyle name="Comma 2" xfId="3"/>
    <cellStyle name="Normal" xfId="0" builtinId="0"/>
    <cellStyle name="Normal 2" xfId="2"/>
    <cellStyle name="Normal 2 2" xfId="5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'Public STAT'!$G$3</c:f>
              <c:strCache>
                <c:ptCount val="1"/>
                <c:pt idx="0">
                  <c:v>честота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'Public STAT'!$F$4:$F$29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'Public STAT'!$G$4:$G$29</c:f>
              <c:numCache>
                <c:formatCode>General</c:formatCode>
                <c:ptCount val="26"/>
                <c:pt idx="0">
                  <c:v>16</c:v>
                </c:pt>
                <c:pt idx="1">
                  <c:v>14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6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</c:ser>
        <c:gapWidth val="219"/>
        <c:overlap val="-27"/>
        <c:axId val="93516928"/>
        <c:axId val="93518464"/>
      </c:barChart>
      <c:lineChart>
        <c:grouping val="standard"/>
        <c:ser>
          <c:idx val="1"/>
          <c:order val="1"/>
          <c:tx>
            <c:strRef>
              <c:f>'Public STAT'!$H$3</c:f>
              <c:strCache>
                <c:ptCount val="1"/>
                <c:pt idx="0">
                  <c:v>кумулативно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'Public STAT'!$F$4:$F$29</c:f>
              <c:numCache>
                <c:formatCode>_(* #,##0_);_(* \(#,##0\);_(* "-"??_);_(@_)</c:formatCode>
                <c:ptCount val="26"/>
                <c:pt idx="0">
                  <c:v>20</c:v>
                </c:pt>
                <c:pt idx="1">
                  <c:v>40.000000010000001</c:v>
                </c:pt>
                <c:pt idx="2">
                  <c:v>60.000000020000002</c:v>
                </c:pt>
                <c:pt idx="3">
                  <c:v>80.000000029999995</c:v>
                </c:pt>
                <c:pt idx="4">
                  <c:v>100.00000003999999</c:v>
                </c:pt>
                <c:pt idx="5">
                  <c:v>120.00000004999998</c:v>
                </c:pt>
                <c:pt idx="6">
                  <c:v>140.00000005999999</c:v>
                </c:pt>
                <c:pt idx="7">
                  <c:v>160.00000007</c:v>
                </c:pt>
                <c:pt idx="8">
                  <c:v>180.00000008000001</c:v>
                </c:pt>
                <c:pt idx="9">
                  <c:v>200.00000009000001</c:v>
                </c:pt>
                <c:pt idx="10">
                  <c:v>220.00000010000002</c:v>
                </c:pt>
                <c:pt idx="11">
                  <c:v>240.00000011000003</c:v>
                </c:pt>
                <c:pt idx="12">
                  <c:v>260.00000012000004</c:v>
                </c:pt>
                <c:pt idx="13">
                  <c:v>280.00000013000005</c:v>
                </c:pt>
                <c:pt idx="14">
                  <c:v>300.00000014000005</c:v>
                </c:pt>
                <c:pt idx="15">
                  <c:v>320.00000015000006</c:v>
                </c:pt>
                <c:pt idx="16">
                  <c:v>340.00000016000007</c:v>
                </c:pt>
                <c:pt idx="17">
                  <c:v>360.00000017000008</c:v>
                </c:pt>
                <c:pt idx="18">
                  <c:v>380.00000018000009</c:v>
                </c:pt>
                <c:pt idx="19">
                  <c:v>400.00000019000009</c:v>
                </c:pt>
                <c:pt idx="20">
                  <c:v>420.0000002000001</c:v>
                </c:pt>
                <c:pt idx="21">
                  <c:v>440.00000021000011</c:v>
                </c:pt>
                <c:pt idx="22">
                  <c:v>460.00000022000012</c:v>
                </c:pt>
                <c:pt idx="23">
                  <c:v>480.00000023000013</c:v>
                </c:pt>
                <c:pt idx="24">
                  <c:v>500.00000024000013</c:v>
                </c:pt>
                <c:pt idx="25">
                  <c:v>1050</c:v>
                </c:pt>
              </c:numCache>
            </c:numRef>
          </c:cat>
          <c:val>
            <c:numRef>
              <c:f>'Public STAT'!$H$4:$H$29</c:f>
              <c:numCache>
                <c:formatCode>0%</c:formatCode>
                <c:ptCount val="26"/>
                <c:pt idx="0">
                  <c:v>0.29090909090909089</c:v>
                </c:pt>
                <c:pt idx="1">
                  <c:v>0.54545454545454541</c:v>
                </c:pt>
                <c:pt idx="2">
                  <c:v>0.6</c:v>
                </c:pt>
                <c:pt idx="3">
                  <c:v>0.69090909090909092</c:v>
                </c:pt>
                <c:pt idx="4">
                  <c:v>0.74545454545454548</c:v>
                </c:pt>
                <c:pt idx="5">
                  <c:v>0.8545454545454545</c:v>
                </c:pt>
                <c:pt idx="6">
                  <c:v>0.8545454545454545</c:v>
                </c:pt>
                <c:pt idx="7">
                  <c:v>0.87272727272727268</c:v>
                </c:pt>
                <c:pt idx="8">
                  <c:v>0.90909090909090906</c:v>
                </c:pt>
                <c:pt idx="9">
                  <c:v>0.94545454545454544</c:v>
                </c:pt>
                <c:pt idx="10">
                  <c:v>0.94545454545454544</c:v>
                </c:pt>
                <c:pt idx="11">
                  <c:v>0.94545454545454544</c:v>
                </c:pt>
                <c:pt idx="12">
                  <c:v>0.96363636363636362</c:v>
                </c:pt>
                <c:pt idx="13">
                  <c:v>0.96363636363636362</c:v>
                </c:pt>
                <c:pt idx="14">
                  <c:v>0.96363636363636362</c:v>
                </c:pt>
                <c:pt idx="15">
                  <c:v>0.96363636363636362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marker val="1"/>
        <c:axId val="90781568"/>
        <c:axId val="90780032"/>
      </c:lineChart>
      <c:catAx>
        <c:axId val="93516928"/>
        <c:scaling>
          <c:orientation val="minMax"/>
        </c:scaling>
        <c:axPos val="b"/>
        <c:numFmt formatCode="_(* #,##0_);_(* \(#,##0\);_(* &quot;-&quot;??_);_(@_)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18464"/>
        <c:crosses val="autoZero"/>
        <c:auto val="1"/>
        <c:lblAlgn val="ctr"/>
        <c:lblOffset val="100"/>
      </c:catAx>
      <c:valAx>
        <c:axId val="935184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16928"/>
        <c:crosses val="autoZero"/>
        <c:crossBetween val="between"/>
      </c:valAx>
      <c:valAx>
        <c:axId val="90780032"/>
        <c:scaling>
          <c:orientation val="minMax"/>
        </c:scaling>
        <c:axPos val="r"/>
        <c:numFmt formatCode="0%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781568"/>
        <c:crosses val="max"/>
        <c:crossBetween val="between"/>
        <c:majorUnit val="0.1"/>
      </c:valAx>
      <c:catAx>
        <c:axId val="90781568"/>
        <c:scaling>
          <c:orientation val="minMax"/>
        </c:scaling>
        <c:delete val="1"/>
        <c:axPos val="b"/>
        <c:numFmt formatCode="_(* #,##0_);_(* \(#,##0\);_(* &quot;-&quot;??_);_(@_)" sourceLinked="1"/>
        <c:tickLblPos val="none"/>
        <c:crossAx val="90780032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'Public STAT'!$O$3</c:f>
              <c:strCache>
                <c:ptCount val="1"/>
                <c:pt idx="0">
                  <c:v>честота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'Public STAT'!$N$4:$N$28</c:f>
              <c:numCache>
                <c:formatCode>_(* #,##0_);_(* \(#,##0\);_(* "-"??_);_(@_)</c:formatCode>
                <c:ptCount val="25"/>
                <c:pt idx="0">
                  <c:v>1000</c:v>
                </c:pt>
                <c:pt idx="1">
                  <c:v>2000.0000000099999</c:v>
                </c:pt>
                <c:pt idx="2">
                  <c:v>3000.0000000199998</c:v>
                </c:pt>
                <c:pt idx="3">
                  <c:v>4000.0000000299997</c:v>
                </c:pt>
                <c:pt idx="4">
                  <c:v>5000.0000000399996</c:v>
                </c:pt>
                <c:pt idx="5">
                  <c:v>6000.0000000499995</c:v>
                </c:pt>
                <c:pt idx="6">
                  <c:v>7000.0000000599994</c:v>
                </c:pt>
                <c:pt idx="7">
                  <c:v>8000.0000000699993</c:v>
                </c:pt>
                <c:pt idx="8">
                  <c:v>9000.0000000799992</c:v>
                </c:pt>
                <c:pt idx="9">
                  <c:v>10000.00000009</c:v>
                </c:pt>
                <c:pt idx="10">
                  <c:v>11000.000000100001</c:v>
                </c:pt>
                <c:pt idx="11">
                  <c:v>12000.000000110002</c:v>
                </c:pt>
                <c:pt idx="12">
                  <c:v>13000.000000120002</c:v>
                </c:pt>
                <c:pt idx="13">
                  <c:v>14000.000000130003</c:v>
                </c:pt>
                <c:pt idx="14">
                  <c:v>15000.000000140004</c:v>
                </c:pt>
                <c:pt idx="15">
                  <c:v>16000.000000150005</c:v>
                </c:pt>
                <c:pt idx="16">
                  <c:v>17000.000000160006</c:v>
                </c:pt>
                <c:pt idx="17">
                  <c:v>18000.000000170006</c:v>
                </c:pt>
                <c:pt idx="18">
                  <c:v>19000.000000180007</c:v>
                </c:pt>
                <c:pt idx="19">
                  <c:v>20000.000000190008</c:v>
                </c:pt>
                <c:pt idx="20">
                  <c:v>21000.000000200009</c:v>
                </c:pt>
                <c:pt idx="21">
                  <c:v>22000.00000021001</c:v>
                </c:pt>
                <c:pt idx="22">
                  <c:v>23000.00000022001</c:v>
                </c:pt>
                <c:pt idx="23">
                  <c:v>24000.000000230011</c:v>
                </c:pt>
                <c:pt idx="24">
                  <c:v>50000</c:v>
                </c:pt>
              </c:numCache>
            </c:numRef>
          </c:cat>
          <c:val>
            <c:numRef>
              <c:f>'Public STAT'!$O$4:$O$28</c:f>
              <c:numCache>
                <c:formatCode>General</c:formatCode>
                <c:ptCount val="25"/>
                <c:pt idx="0">
                  <c:v>17</c:v>
                </c:pt>
                <c:pt idx="1">
                  <c:v>8</c:v>
                </c:pt>
                <c:pt idx="2">
                  <c:v>5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</c:numCache>
            </c:numRef>
          </c:val>
        </c:ser>
        <c:gapWidth val="219"/>
        <c:overlap val="-27"/>
        <c:axId val="90819584"/>
        <c:axId val="90825472"/>
      </c:barChart>
      <c:lineChart>
        <c:grouping val="standard"/>
        <c:ser>
          <c:idx val="1"/>
          <c:order val="1"/>
          <c:tx>
            <c:strRef>
              <c:f>'Public STAT'!$P$3</c:f>
              <c:strCache>
                <c:ptCount val="1"/>
                <c:pt idx="0">
                  <c:v>кумулативно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'Public STAT'!$N$4:$N$28</c:f>
              <c:numCache>
                <c:formatCode>_(* #,##0_);_(* \(#,##0\);_(* "-"??_);_(@_)</c:formatCode>
                <c:ptCount val="25"/>
                <c:pt idx="0">
                  <c:v>1000</c:v>
                </c:pt>
                <c:pt idx="1">
                  <c:v>2000.0000000099999</c:v>
                </c:pt>
                <c:pt idx="2">
                  <c:v>3000.0000000199998</c:v>
                </c:pt>
                <c:pt idx="3">
                  <c:v>4000.0000000299997</c:v>
                </c:pt>
                <c:pt idx="4">
                  <c:v>5000.0000000399996</c:v>
                </c:pt>
                <c:pt idx="5">
                  <c:v>6000.0000000499995</c:v>
                </c:pt>
                <c:pt idx="6">
                  <c:v>7000.0000000599994</c:v>
                </c:pt>
                <c:pt idx="7">
                  <c:v>8000.0000000699993</c:v>
                </c:pt>
                <c:pt idx="8">
                  <c:v>9000.0000000799992</c:v>
                </c:pt>
                <c:pt idx="9">
                  <c:v>10000.00000009</c:v>
                </c:pt>
                <c:pt idx="10">
                  <c:v>11000.000000100001</c:v>
                </c:pt>
                <c:pt idx="11">
                  <c:v>12000.000000110002</c:v>
                </c:pt>
                <c:pt idx="12">
                  <c:v>13000.000000120002</c:v>
                </c:pt>
                <c:pt idx="13">
                  <c:v>14000.000000130003</c:v>
                </c:pt>
                <c:pt idx="14">
                  <c:v>15000.000000140004</c:v>
                </c:pt>
                <c:pt idx="15">
                  <c:v>16000.000000150005</c:v>
                </c:pt>
                <c:pt idx="16">
                  <c:v>17000.000000160006</c:v>
                </c:pt>
                <c:pt idx="17">
                  <c:v>18000.000000170006</c:v>
                </c:pt>
                <c:pt idx="18">
                  <c:v>19000.000000180007</c:v>
                </c:pt>
                <c:pt idx="19">
                  <c:v>20000.000000190008</c:v>
                </c:pt>
                <c:pt idx="20">
                  <c:v>21000.000000200009</c:v>
                </c:pt>
                <c:pt idx="21">
                  <c:v>22000.00000021001</c:v>
                </c:pt>
                <c:pt idx="22">
                  <c:v>23000.00000022001</c:v>
                </c:pt>
                <c:pt idx="23">
                  <c:v>24000.000000230011</c:v>
                </c:pt>
                <c:pt idx="24">
                  <c:v>50000</c:v>
                </c:pt>
              </c:numCache>
            </c:numRef>
          </c:cat>
          <c:val>
            <c:numRef>
              <c:f>'Public STAT'!$P$4:$P$28</c:f>
              <c:numCache>
                <c:formatCode>0%</c:formatCode>
                <c:ptCount val="25"/>
                <c:pt idx="0">
                  <c:v>0.31481481481481483</c:v>
                </c:pt>
                <c:pt idx="1">
                  <c:v>0.46296296296296297</c:v>
                </c:pt>
                <c:pt idx="2">
                  <c:v>0.55555555555555558</c:v>
                </c:pt>
                <c:pt idx="3">
                  <c:v>0.64814814814814814</c:v>
                </c:pt>
                <c:pt idx="4">
                  <c:v>0.70370370370370372</c:v>
                </c:pt>
                <c:pt idx="5">
                  <c:v>0.7407407407407407</c:v>
                </c:pt>
                <c:pt idx="6">
                  <c:v>0.7592592592592593</c:v>
                </c:pt>
                <c:pt idx="7">
                  <c:v>0.7592592592592593</c:v>
                </c:pt>
                <c:pt idx="8">
                  <c:v>0.7592592592592593</c:v>
                </c:pt>
                <c:pt idx="9">
                  <c:v>0.79629629629629628</c:v>
                </c:pt>
                <c:pt idx="10">
                  <c:v>0.79629629629629628</c:v>
                </c:pt>
                <c:pt idx="11">
                  <c:v>0.83333333333333337</c:v>
                </c:pt>
                <c:pt idx="12">
                  <c:v>0.83333333333333337</c:v>
                </c:pt>
                <c:pt idx="13">
                  <c:v>0.85185185185185186</c:v>
                </c:pt>
                <c:pt idx="14">
                  <c:v>0.87037037037037035</c:v>
                </c:pt>
                <c:pt idx="15">
                  <c:v>0.88888888888888884</c:v>
                </c:pt>
                <c:pt idx="16">
                  <c:v>0.88888888888888884</c:v>
                </c:pt>
                <c:pt idx="17">
                  <c:v>0.88888888888888884</c:v>
                </c:pt>
                <c:pt idx="18">
                  <c:v>0.90740740740740744</c:v>
                </c:pt>
                <c:pt idx="19">
                  <c:v>0.96296296296296291</c:v>
                </c:pt>
                <c:pt idx="20">
                  <c:v>0.96296296296296291</c:v>
                </c:pt>
                <c:pt idx="21">
                  <c:v>0.96296296296296291</c:v>
                </c:pt>
                <c:pt idx="22">
                  <c:v>0.96296296296296291</c:v>
                </c:pt>
                <c:pt idx="23">
                  <c:v>0.96296296296296291</c:v>
                </c:pt>
                <c:pt idx="24">
                  <c:v>1</c:v>
                </c:pt>
              </c:numCache>
            </c:numRef>
          </c:val>
        </c:ser>
        <c:marker val="1"/>
        <c:axId val="99090432"/>
        <c:axId val="90827008"/>
      </c:lineChart>
      <c:catAx>
        <c:axId val="90819584"/>
        <c:scaling>
          <c:orientation val="minMax"/>
        </c:scaling>
        <c:axPos val="b"/>
        <c:numFmt formatCode="_(* #,##0_);_(* \(#,##0\);_(* &quot;-&quot;??_);_(@_)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25472"/>
        <c:crosses val="autoZero"/>
        <c:auto val="1"/>
        <c:lblAlgn val="ctr"/>
        <c:lblOffset val="100"/>
      </c:catAx>
      <c:valAx>
        <c:axId val="9082547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19584"/>
        <c:crosses val="autoZero"/>
        <c:crossBetween val="between"/>
        <c:majorUnit val="1"/>
      </c:valAx>
      <c:valAx>
        <c:axId val="90827008"/>
        <c:scaling>
          <c:orientation val="minMax"/>
          <c:max val="1"/>
        </c:scaling>
        <c:axPos val="r"/>
        <c:numFmt formatCode="0%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090432"/>
        <c:crosses val="max"/>
        <c:crossBetween val="between"/>
      </c:valAx>
      <c:catAx>
        <c:axId val="99090432"/>
        <c:scaling>
          <c:orientation val="minMax"/>
        </c:scaling>
        <c:delete val="1"/>
        <c:axPos val="b"/>
        <c:numFmt formatCode="_(* #,##0_);_(* \(#,##0\);_(* &quot;-&quot;??_);_(@_)" sourceLinked="1"/>
        <c:tickLblPos val="none"/>
        <c:crossAx val="90827008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33618</xdr:colOff>
      <xdr:row>12</xdr:row>
      <xdr:rowOff>57148</xdr:rowOff>
    </xdr:from>
    <xdr:to>
      <xdr:col>3</xdr:col>
      <xdr:colOff>1019735</xdr:colOff>
      <xdr:row>30</xdr:row>
      <xdr:rowOff>190499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33617</xdr:colOff>
      <xdr:row>12</xdr:row>
      <xdr:rowOff>90765</xdr:rowOff>
    </xdr:from>
    <xdr:to>
      <xdr:col>11</xdr:col>
      <xdr:colOff>739588</xdr:colOff>
      <xdr:row>29</xdr:row>
      <xdr:rowOff>78440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6.5"/>
  <cols>
    <col min="1" max="16384" width="9.140625" style="43"/>
  </cols>
  <sheetData>
    <row r="1" spans="1:2">
      <c r="A1" s="42" t="s">
        <v>172</v>
      </c>
    </row>
    <row r="3" spans="1:2">
      <c r="A3" s="42" t="s">
        <v>6</v>
      </c>
    </row>
    <row r="4" spans="1:2">
      <c r="A4" s="43">
        <v>1</v>
      </c>
      <c r="B4" s="43" t="s">
        <v>9</v>
      </c>
    </row>
    <row r="5" spans="1:2">
      <c r="A5" s="43">
        <v>2</v>
      </c>
      <c r="B5" s="43" t="s">
        <v>12</v>
      </c>
    </row>
    <row r="6" spans="1:2">
      <c r="A6" s="43">
        <v>2</v>
      </c>
      <c r="B6" s="43" t="s">
        <v>15</v>
      </c>
    </row>
    <row r="7" spans="1:2">
      <c r="A7" s="43">
        <v>4</v>
      </c>
      <c r="B7" s="43" t="s">
        <v>18</v>
      </c>
    </row>
    <row r="8" spans="1:2">
      <c r="A8" s="43">
        <v>5</v>
      </c>
      <c r="B8" s="43" t="s">
        <v>21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R255"/>
  <sheetViews>
    <sheetView tabSelected="1" topLeftCell="A37" zoomScale="70" zoomScaleNormal="70" workbookViewId="0">
      <pane xSplit="2" ySplit="1" topLeftCell="C38" activePane="bottomRight" state="frozen"/>
      <selection activeCell="A37" sqref="A37"/>
      <selection pane="topRight" activeCell="C37" sqref="C37"/>
      <selection pane="bottomLeft" activeCell="A38" sqref="A38"/>
      <selection pane="bottomRight" activeCell="Q37" sqref="Q1:W1048576"/>
    </sheetView>
  </sheetViews>
  <sheetFormatPr defaultColWidth="11.42578125" defaultRowHeight="15" customHeight="1" zeroHeight="1"/>
  <cols>
    <col min="1" max="1" width="11.42578125" style="4"/>
    <col min="2" max="3" width="26" style="3" customWidth="1"/>
    <col min="4" max="4" width="88.7109375" style="3" customWidth="1"/>
    <col min="5" max="5" width="11.5703125" style="3" bestFit="1" customWidth="1"/>
    <col min="6" max="6" width="11.42578125" style="3"/>
    <col min="7" max="7" width="21.28515625" style="3" bestFit="1" customWidth="1"/>
    <col min="8" max="8" width="21.28515625" style="3" customWidth="1"/>
    <col min="9" max="9" width="19.85546875" style="3" customWidth="1"/>
    <col min="10" max="10" width="26" style="4" customWidth="1"/>
    <col min="11" max="16384" width="11.42578125" style="4"/>
  </cols>
  <sheetData>
    <row r="1" spans="1:18">
      <c r="A1" s="1"/>
      <c r="B1" s="2" t="s">
        <v>0</v>
      </c>
      <c r="C1" s="2"/>
      <c r="D1" s="2"/>
      <c r="E1" s="2"/>
      <c r="F1" s="2"/>
      <c r="G1" s="2"/>
      <c r="H1" s="2"/>
      <c r="J1" s="2" t="s">
        <v>1</v>
      </c>
      <c r="K1" s="2"/>
      <c r="L1" s="2"/>
      <c r="M1" s="2"/>
      <c r="N1" s="2"/>
      <c r="O1" s="2"/>
      <c r="P1" s="2"/>
    </row>
    <row r="2" spans="1:18">
      <c r="A2" s="1"/>
      <c r="B2" s="1"/>
      <c r="C2" s="1"/>
      <c r="E2" s="5"/>
      <c r="F2" s="5"/>
      <c r="G2" s="1"/>
      <c r="H2" s="5"/>
      <c r="J2" s="1"/>
      <c r="K2" s="1"/>
      <c r="L2" s="3"/>
      <c r="M2" s="3"/>
      <c r="N2" s="3"/>
      <c r="O2" s="3"/>
      <c r="P2" s="3"/>
    </row>
    <row r="3" spans="1:18" ht="16.5">
      <c r="A3" s="1" t="s">
        <v>2</v>
      </c>
      <c r="B3" s="6" t="s">
        <v>3</v>
      </c>
      <c r="C3" s="7">
        <f>COUNT($J$38:$J$92)</f>
        <v>55</v>
      </c>
      <c r="D3" s="7"/>
      <c r="E3" s="6"/>
      <c r="F3" s="6"/>
      <c r="G3" s="6" t="s">
        <v>4</v>
      </c>
      <c r="H3" s="6" t="s">
        <v>5</v>
      </c>
      <c r="J3" s="6" t="s">
        <v>3</v>
      </c>
      <c r="K3" s="7">
        <f>COUNT($E$38:$E$92)</f>
        <v>55</v>
      </c>
      <c r="L3" s="3"/>
      <c r="M3" s="6"/>
      <c r="N3" s="6"/>
      <c r="O3" s="6" t="s">
        <v>4</v>
      </c>
      <c r="P3" s="6" t="s">
        <v>5</v>
      </c>
      <c r="Q3" s="8" t="s">
        <v>6</v>
      </c>
      <c r="R3" s="9"/>
    </row>
    <row r="4" spans="1:18" ht="16.5">
      <c r="A4" s="6" t="s">
        <v>7</v>
      </c>
      <c r="B4" s="6" t="s">
        <v>8</v>
      </c>
      <c r="C4" s="7">
        <f>MIN($J$38:$J$92)</f>
        <v>1.3333333333333333</v>
      </c>
      <c r="D4" s="7"/>
      <c r="E4" s="10">
        <v>0</v>
      </c>
      <c r="F4" s="10">
        <f t="shared" ref="F4:F28" si="0">E4+20</f>
        <v>20</v>
      </c>
      <c r="G4" s="6">
        <f t="shared" ref="G4:G29" si="1">COUNTIFS($J$38:$J$92,"&gt;="&amp;$E4,$J$38:$J$92,"&lt;="&amp;$F4)</f>
        <v>16</v>
      </c>
      <c r="H4" s="11">
        <f>SUM(G4:G$4)/G$30</f>
        <v>0.29090909090909089</v>
      </c>
      <c r="J4" s="6" t="s">
        <v>8</v>
      </c>
      <c r="K4" s="7">
        <f>MIN($E$38:$E$92)</f>
        <v>160</v>
      </c>
      <c r="L4" s="3"/>
      <c r="M4" s="10">
        <v>0</v>
      </c>
      <c r="N4" s="10">
        <v>1000</v>
      </c>
      <c r="O4" s="6">
        <f t="shared" ref="O4:O28" si="2">COUNTIFS($E$38:$E$92,"&gt;="&amp;$M4,$E$38:$E$92,"&lt;="&amp;$N4)</f>
        <v>17</v>
      </c>
      <c r="P4" s="11">
        <f>SUM(O4:O$4)/O$29</f>
        <v>0.31481481481481483</v>
      </c>
      <c r="Q4" s="9">
        <v>1</v>
      </c>
      <c r="R4" s="9" t="s">
        <v>9</v>
      </c>
    </row>
    <row r="5" spans="1:18" ht="16.5">
      <c r="A5" s="6" t="s">
        <v>10</v>
      </c>
      <c r="B5" s="6" t="s">
        <v>11</v>
      </c>
      <c r="C5" s="7">
        <f>MAX($J$38:$J$92)</f>
        <v>333.33333333333331</v>
      </c>
      <c r="D5" s="7"/>
      <c r="E5" s="10">
        <f t="shared" ref="E5:E29" si="3">F4+0.00000001</f>
        <v>20.000000010000001</v>
      </c>
      <c r="F5" s="10">
        <f t="shared" si="0"/>
        <v>40.000000010000001</v>
      </c>
      <c r="G5" s="6">
        <f t="shared" si="1"/>
        <v>14</v>
      </c>
      <c r="H5" s="11">
        <f>SUM(G$4:G5)/G$30</f>
        <v>0.54545454545454541</v>
      </c>
      <c r="J5" s="6" t="s">
        <v>11</v>
      </c>
      <c r="K5" s="7">
        <f>MAX($E$38:$E$92)</f>
        <v>57600</v>
      </c>
      <c r="L5" s="3"/>
      <c r="M5" s="10">
        <f>N4+0.00000001</f>
        <v>1000.00000001</v>
      </c>
      <c r="N5" s="10">
        <f>M5+1000</f>
        <v>2000.0000000099999</v>
      </c>
      <c r="O5" s="6">
        <f t="shared" si="2"/>
        <v>8</v>
      </c>
      <c r="P5" s="11">
        <f>SUM(O$4:O5)/O$29</f>
        <v>0.46296296296296297</v>
      </c>
      <c r="Q5" s="9">
        <v>2</v>
      </c>
      <c r="R5" s="9" t="s">
        <v>12</v>
      </c>
    </row>
    <row r="6" spans="1:18" ht="16.5">
      <c r="A6" s="6" t="s">
        <v>13</v>
      </c>
      <c r="B6" s="6" t="s">
        <v>14</v>
      </c>
      <c r="C6" s="7">
        <f>C5-C4</f>
        <v>332</v>
      </c>
      <c r="D6" s="7"/>
      <c r="E6" s="10">
        <f t="shared" si="3"/>
        <v>40.000000020000002</v>
      </c>
      <c r="F6" s="10">
        <f t="shared" si="0"/>
        <v>60.000000020000002</v>
      </c>
      <c r="G6" s="6">
        <f t="shared" si="1"/>
        <v>3</v>
      </c>
      <c r="H6" s="11">
        <f>SUM(G$4:G6)/G$30</f>
        <v>0.6</v>
      </c>
      <c r="J6" s="6" t="s">
        <v>14</v>
      </c>
      <c r="K6" s="7">
        <f>K5-K4</f>
        <v>57440</v>
      </c>
      <c r="L6" s="3"/>
      <c r="M6" s="10">
        <f>N5+0.00000001</f>
        <v>2000.0000000199998</v>
      </c>
      <c r="N6" s="10">
        <f>M6+1000</f>
        <v>3000.0000000199998</v>
      </c>
      <c r="O6" s="6">
        <f t="shared" si="2"/>
        <v>5</v>
      </c>
      <c r="P6" s="11">
        <f>SUM(O$4:O6)/O$29</f>
        <v>0.55555555555555558</v>
      </c>
      <c r="Q6" s="9">
        <v>3</v>
      </c>
      <c r="R6" s="9" t="s">
        <v>15</v>
      </c>
    </row>
    <row r="7" spans="1:18" ht="16.5">
      <c r="A7" s="6" t="s">
        <v>16</v>
      </c>
      <c r="B7" s="6" t="s">
        <v>17</v>
      </c>
      <c r="C7" s="12">
        <f>AVERAGE($J$38:$J$92)</f>
        <v>69.195116104415234</v>
      </c>
      <c r="D7" s="12"/>
      <c r="E7" s="10">
        <f t="shared" si="3"/>
        <v>60.000000030000002</v>
      </c>
      <c r="F7" s="10">
        <f t="shared" si="0"/>
        <v>80.000000029999995</v>
      </c>
      <c r="G7" s="6">
        <f t="shared" si="1"/>
        <v>5</v>
      </c>
      <c r="H7" s="11">
        <f>SUM(G$4:G7)/G$30</f>
        <v>0.69090909090909092</v>
      </c>
      <c r="J7" s="6" t="s">
        <v>17</v>
      </c>
      <c r="K7" s="12">
        <f>AVERAGE($E$38:$E$92)</f>
        <v>6733.1981818181821</v>
      </c>
      <c r="L7" s="3"/>
      <c r="M7" s="10">
        <f t="shared" ref="M7:M28" si="4">N6+0.00000001</f>
        <v>3000.0000000299997</v>
      </c>
      <c r="N7" s="10">
        <f t="shared" ref="N7:N27" si="5">M7+1000</f>
        <v>4000.0000000299997</v>
      </c>
      <c r="O7" s="6">
        <f t="shared" si="2"/>
        <v>5</v>
      </c>
      <c r="P7" s="11">
        <f>SUM(O$4:O7)/O$29</f>
        <v>0.64814814814814814</v>
      </c>
      <c r="Q7" s="9">
        <v>4</v>
      </c>
      <c r="R7" s="9" t="s">
        <v>18</v>
      </c>
    </row>
    <row r="8" spans="1:18" ht="16.5">
      <c r="A8" s="1" t="s">
        <v>19</v>
      </c>
      <c r="B8" s="6" t="s">
        <v>20</v>
      </c>
      <c r="C8" s="7">
        <f>MEDIAN($J$38:$J$92)</f>
        <v>39</v>
      </c>
      <c r="D8" s="7"/>
      <c r="E8" s="10">
        <f t="shared" si="3"/>
        <v>80.000000039999989</v>
      </c>
      <c r="F8" s="10">
        <f t="shared" si="0"/>
        <v>100.00000003999999</v>
      </c>
      <c r="G8" s="6">
        <f t="shared" si="1"/>
        <v>3</v>
      </c>
      <c r="H8" s="11">
        <f>SUM(G$4:G8)/G$30</f>
        <v>0.74545454545454548</v>
      </c>
      <c r="J8" s="6" t="s">
        <v>20</v>
      </c>
      <c r="K8" s="7">
        <f>MEDIAN($E$38:$E$92)</f>
        <v>2159.1999999999998</v>
      </c>
      <c r="L8" s="3"/>
      <c r="M8" s="10">
        <f t="shared" si="4"/>
        <v>4000.0000000399996</v>
      </c>
      <c r="N8" s="10">
        <f t="shared" si="5"/>
        <v>5000.0000000399996</v>
      </c>
      <c r="O8" s="6">
        <f t="shared" si="2"/>
        <v>3</v>
      </c>
      <c r="P8" s="11">
        <f>SUM(O$4:O8)/O$29</f>
        <v>0.70370370370370372</v>
      </c>
      <c r="Q8" s="9">
        <v>5</v>
      </c>
      <c r="R8" s="9" t="s">
        <v>21</v>
      </c>
    </row>
    <row r="9" spans="1:18">
      <c r="A9" s="1" t="s">
        <v>22</v>
      </c>
      <c r="B9" s="6" t="s">
        <v>23</v>
      </c>
      <c r="C9" s="7" t="e">
        <f ca="1">_xlfn.MODE.SNGL($J$38:$J$92)</f>
        <v>#NAME?</v>
      </c>
      <c r="D9" s="7"/>
      <c r="E9" s="10">
        <f t="shared" si="3"/>
        <v>100.00000004999998</v>
      </c>
      <c r="F9" s="10">
        <f t="shared" si="0"/>
        <v>120.00000004999998</v>
      </c>
      <c r="G9" s="6">
        <f t="shared" si="1"/>
        <v>6</v>
      </c>
      <c r="H9" s="11">
        <f>SUM(G$4:G9)/G$30</f>
        <v>0.8545454545454545</v>
      </c>
      <c r="J9" s="6" t="s">
        <v>23</v>
      </c>
      <c r="K9" s="7" t="e">
        <f ca="1">_xlfn.MODE.SNGL($E$38:$E$92)</f>
        <v>#NAME?</v>
      </c>
      <c r="L9" s="3"/>
      <c r="M9" s="10">
        <f t="shared" si="4"/>
        <v>5000.0000000499995</v>
      </c>
      <c r="N9" s="10">
        <f t="shared" si="5"/>
        <v>6000.0000000499995</v>
      </c>
      <c r="O9" s="6">
        <f t="shared" si="2"/>
        <v>2</v>
      </c>
      <c r="P9" s="11">
        <f>SUM(O$4:O9)/O$29</f>
        <v>0.7407407407407407</v>
      </c>
      <c r="Q9" s="3"/>
      <c r="R9" s="3"/>
    </row>
    <row r="10" spans="1:18">
      <c r="A10" s="1" t="s">
        <v>24</v>
      </c>
      <c r="B10" s="6" t="s">
        <v>25</v>
      </c>
      <c r="C10" s="13" t="e">
        <f ca="1">_xlfn.STDEV.S($J$38:$J$92)</f>
        <v>#NAME?</v>
      </c>
      <c r="D10" s="13"/>
      <c r="E10" s="10">
        <f t="shared" si="3"/>
        <v>120.00000005999998</v>
      </c>
      <c r="F10" s="10">
        <f t="shared" si="0"/>
        <v>140.00000005999999</v>
      </c>
      <c r="G10" s="6">
        <f t="shared" si="1"/>
        <v>0</v>
      </c>
      <c r="H10" s="11">
        <f>SUM(G$4:G10)/G$30</f>
        <v>0.8545454545454545</v>
      </c>
      <c r="J10" s="6" t="s">
        <v>25</v>
      </c>
      <c r="K10" s="13" t="e">
        <f ca="1">_xlfn.STDEV.S($E$38:$E$92)</f>
        <v>#NAME?</v>
      </c>
      <c r="L10" s="3"/>
      <c r="M10" s="10">
        <f t="shared" si="4"/>
        <v>6000.0000000599994</v>
      </c>
      <c r="N10" s="10">
        <f t="shared" si="5"/>
        <v>7000.0000000599994</v>
      </c>
      <c r="O10" s="6">
        <f t="shared" si="2"/>
        <v>1</v>
      </c>
      <c r="P10" s="11">
        <f>SUM(O$4:O10)/O$29</f>
        <v>0.7592592592592593</v>
      </c>
    </row>
    <row r="11" spans="1:18">
      <c r="A11" s="1"/>
      <c r="B11" s="6" t="s">
        <v>26</v>
      </c>
      <c r="C11" s="14" t="e">
        <f ca="1">C10/C7</f>
        <v>#NAME?</v>
      </c>
      <c r="D11" s="14"/>
      <c r="E11" s="10">
        <f t="shared" si="3"/>
        <v>140.00000007</v>
      </c>
      <c r="F11" s="10">
        <f t="shared" si="0"/>
        <v>160.00000007</v>
      </c>
      <c r="G11" s="6">
        <f t="shared" si="1"/>
        <v>1</v>
      </c>
      <c r="H11" s="11">
        <f>SUM(G$4:G11)/G$30</f>
        <v>0.87272727272727268</v>
      </c>
      <c r="J11" s="6" t="s">
        <v>26</v>
      </c>
      <c r="K11" s="14" t="e">
        <f ca="1">K10/K7</f>
        <v>#NAME?</v>
      </c>
      <c r="L11" s="3"/>
      <c r="M11" s="10">
        <f t="shared" si="4"/>
        <v>7000.0000000699993</v>
      </c>
      <c r="N11" s="10">
        <f t="shared" si="5"/>
        <v>8000.0000000699993</v>
      </c>
      <c r="O11" s="6">
        <f t="shared" si="2"/>
        <v>0</v>
      </c>
      <c r="P11" s="11">
        <f>SUM(O$4:O11)/O$29</f>
        <v>0.7592592592592593</v>
      </c>
    </row>
    <row r="12" spans="1:18">
      <c r="A12" s="1"/>
      <c r="B12" s="6" t="s">
        <v>27</v>
      </c>
      <c r="C12" s="15">
        <f>SKEW($J$38:$J$92)</f>
        <v>1.9055648437388153</v>
      </c>
      <c r="D12" s="15"/>
      <c r="E12" s="16">
        <f t="shared" si="3"/>
        <v>160.00000008000001</v>
      </c>
      <c r="F12" s="16">
        <f t="shared" si="0"/>
        <v>180.00000008000001</v>
      </c>
      <c r="G12" s="6">
        <f t="shared" si="1"/>
        <v>2</v>
      </c>
      <c r="H12" s="17">
        <f>SUM(G$4:G12)/G$30</f>
        <v>0.90909090909090906</v>
      </c>
      <c r="J12" s="6" t="s">
        <v>27</v>
      </c>
      <c r="K12" s="15">
        <f>SKEW($E$38:$E$92)</f>
        <v>2.9127488694986141</v>
      </c>
      <c r="L12" s="3"/>
      <c r="M12" s="10">
        <f t="shared" si="4"/>
        <v>8000.0000000799992</v>
      </c>
      <c r="N12" s="10">
        <f t="shared" si="5"/>
        <v>9000.0000000799992</v>
      </c>
      <c r="O12" s="6">
        <f t="shared" si="2"/>
        <v>0</v>
      </c>
      <c r="P12" s="11">
        <f>SUM(O$4:O12)/O$29</f>
        <v>0.7592592592592593</v>
      </c>
    </row>
    <row r="13" spans="1:18">
      <c r="A13" s="1"/>
      <c r="B13" s="1"/>
      <c r="C13" s="1"/>
      <c r="E13" s="10">
        <f t="shared" si="3"/>
        <v>180.00000009000001</v>
      </c>
      <c r="F13" s="10">
        <f t="shared" si="0"/>
        <v>200.00000009000001</v>
      </c>
      <c r="G13" s="6">
        <f t="shared" si="1"/>
        <v>2</v>
      </c>
      <c r="H13" s="11">
        <f>SUM(G$4:G13)/G$30</f>
        <v>0.94545454545454544</v>
      </c>
      <c r="J13" s="1"/>
      <c r="K13" s="1"/>
      <c r="L13" s="3"/>
      <c r="M13" s="10">
        <f t="shared" si="4"/>
        <v>9000.00000009</v>
      </c>
      <c r="N13" s="10">
        <f t="shared" si="5"/>
        <v>10000.00000009</v>
      </c>
      <c r="O13" s="6">
        <f t="shared" si="2"/>
        <v>2</v>
      </c>
      <c r="P13" s="11">
        <f>SUM(O$4:O13)/O$29</f>
        <v>0.79629629629629628</v>
      </c>
    </row>
    <row r="14" spans="1:18">
      <c r="A14" s="1"/>
      <c r="B14" s="1"/>
      <c r="C14" s="1"/>
      <c r="E14" s="10">
        <f t="shared" si="3"/>
        <v>200.00000010000002</v>
      </c>
      <c r="F14" s="10">
        <f t="shared" si="0"/>
        <v>220.00000010000002</v>
      </c>
      <c r="G14" s="6">
        <f t="shared" si="1"/>
        <v>0</v>
      </c>
      <c r="H14" s="11">
        <f>SUM(G$4:G14)/G$30</f>
        <v>0.94545454545454544</v>
      </c>
      <c r="I14" s="1"/>
      <c r="J14" s="1"/>
      <c r="K14" s="1"/>
      <c r="L14" s="3"/>
      <c r="M14" s="10">
        <f t="shared" si="4"/>
        <v>10000.000000100001</v>
      </c>
      <c r="N14" s="10">
        <f t="shared" si="5"/>
        <v>11000.000000100001</v>
      </c>
      <c r="O14" s="6">
        <f t="shared" si="2"/>
        <v>0</v>
      </c>
      <c r="P14" s="11">
        <f>SUM(O$4:O14)/O$29</f>
        <v>0.79629629629629628</v>
      </c>
    </row>
    <row r="15" spans="1:18">
      <c r="A15" s="1"/>
      <c r="B15" s="1"/>
      <c r="C15" s="1"/>
      <c r="E15" s="10">
        <f t="shared" si="3"/>
        <v>220.00000011000003</v>
      </c>
      <c r="F15" s="10">
        <f t="shared" si="0"/>
        <v>240.00000011000003</v>
      </c>
      <c r="G15" s="6">
        <f t="shared" si="1"/>
        <v>0</v>
      </c>
      <c r="H15" s="11">
        <f>SUM(G$4:G15)/G$30</f>
        <v>0.94545454545454544</v>
      </c>
      <c r="I15" s="1"/>
      <c r="J15" s="1"/>
      <c r="K15" s="1"/>
      <c r="L15" s="3"/>
      <c r="M15" s="10">
        <f t="shared" si="4"/>
        <v>11000.000000110002</v>
      </c>
      <c r="N15" s="10">
        <f t="shared" si="5"/>
        <v>12000.000000110002</v>
      </c>
      <c r="O15" s="6">
        <f t="shared" si="2"/>
        <v>2</v>
      </c>
      <c r="P15" s="11">
        <f>SUM(O$4:O15)/O$29</f>
        <v>0.83333333333333337</v>
      </c>
    </row>
    <row r="16" spans="1:18">
      <c r="A16" s="1"/>
      <c r="B16" s="1"/>
      <c r="C16" s="1"/>
      <c r="E16" s="16">
        <f t="shared" si="3"/>
        <v>240.00000012000004</v>
      </c>
      <c r="F16" s="16">
        <f t="shared" si="0"/>
        <v>260.00000012000004</v>
      </c>
      <c r="G16" s="6">
        <f t="shared" si="1"/>
        <v>1</v>
      </c>
      <c r="H16" s="17">
        <f>SUM(G$4:G16)/G$30</f>
        <v>0.96363636363636362</v>
      </c>
      <c r="I16" s="1"/>
      <c r="J16" s="1"/>
      <c r="K16" s="1"/>
      <c r="L16" s="3"/>
      <c r="M16" s="10">
        <f t="shared" si="4"/>
        <v>12000.000000120002</v>
      </c>
      <c r="N16" s="10">
        <f t="shared" si="5"/>
        <v>13000.000000120002</v>
      </c>
      <c r="O16" s="6">
        <f t="shared" si="2"/>
        <v>0</v>
      </c>
      <c r="P16" s="11">
        <f>SUM(O$4:O16)/O$29</f>
        <v>0.83333333333333337</v>
      </c>
    </row>
    <row r="17" spans="1:16">
      <c r="A17" s="1"/>
      <c r="B17" s="1"/>
      <c r="C17" s="1"/>
      <c r="E17" s="10">
        <f t="shared" si="3"/>
        <v>260.00000013000005</v>
      </c>
      <c r="F17" s="10">
        <f t="shared" si="0"/>
        <v>280.00000013000005</v>
      </c>
      <c r="G17" s="6">
        <f t="shared" si="1"/>
        <v>0</v>
      </c>
      <c r="H17" s="11">
        <f>SUM(G$4:G17)/G$30</f>
        <v>0.96363636363636362</v>
      </c>
      <c r="I17" s="1"/>
      <c r="J17" s="1"/>
      <c r="K17" s="1"/>
      <c r="L17" s="3"/>
      <c r="M17" s="10">
        <f t="shared" si="4"/>
        <v>13000.000000130003</v>
      </c>
      <c r="N17" s="10">
        <f t="shared" si="5"/>
        <v>14000.000000130003</v>
      </c>
      <c r="O17" s="6">
        <f t="shared" si="2"/>
        <v>1</v>
      </c>
      <c r="P17" s="11">
        <f>SUM(O$4:O17)/O$29</f>
        <v>0.85185185185185186</v>
      </c>
    </row>
    <row r="18" spans="1:16">
      <c r="A18" s="1"/>
      <c r="B18" s="1"/>
      <c r="C18" s="1"/>
      <c r="E18" s="10">
        <f t="shared" si="3"/>
        <v>280.00000014000005</v>
      </c>
      <c r="F18" s="10">
        <f t="shared" si="0"/>
        <v>300.00000014000005</v>
      </c>
      <c r="G18" s="6">
        <f t="shared" si="1"/>
        <v>0</v>
      </c>
      <c r="H18" s="11">
        <f>SUM(G$4:G18)/G$30</f>
        <v>0.96363636363636362</v>
      </c>
      <c r="I18" s="1"/>
      <c r="J18" s="1"/>
      <c r="K18" s="1"/>
      <c r="L18" s="3"/>
      <c r="M18" s="10">
        <f t="shared" si="4"/>
        <v>14000.000000140004</v>
      </c>
      <c r="N18" s="10">
        <f t="shared" si="5"/>
        <v>15000.000000140004</v>
      </c>
      <c r="O18" s="6">
        <f t="shared" si="2"/>
        <v>1</v>
      </c>
      <c r="P18" s="11">
        <f>SUM(O$4:O18)/O$29</f>
        <v>0.87037037037037035</v>
      </c>
    </row>
    <row r="19" spans="1:16">
      <c r="A19" s="1"/>
      <c r="B19" s="1"/>
      <c r="C19" s="1"/>
      <c r="E19" s="10">
        <f t="shared" si="3"/>
        <v>300.00000015000006</v>
      </c>
      <c r="F19" s="10">
        <f t="shared" si="0"/>
        <v>320.00000015000006</v>
      </c>
      <c r="G19" s="6">
        <f t="shared" si="1"/>
        <v>0</v>
      </c>
      <c r="H19" s="11">
        <f>SUM(G$4:G19)/G$30</f>
        <v>0.96363636363636362</v>
      </c>
      <c r="I19" s="1"/>
      <c r="J19" s="1"/>
      <c r="K19" s="1"/>
      <c r="L19" s="3"/>
      <c r="M19" s="10">
        <f t="shared" si="4"/>
        <v>15000.000000150005</v>
      </c>
      <c r="N19" s="10">
        <f t="shared" si="5"/>
        <v>16000.000000150005</v>
      </c>
      <c r="O19" s="6">
        <f t="shared" si="2"/>
        <v>1</v>
      </c>
      <c r="P19" s="11">
        <f>SUM(O$4:O19)/O$29</f>
        <v>0.88888888888888884</v>
      </c>
    </row>
    <row r="20" spans="1:16">
      <c r="A20" s="1"/>
      <c r="B20" s="1"/>
      <c r="C20" s="1"/>
      <c r="E20" s="10">
        <f t="shared" si="3"/>
        <v>320.00000016000007</v>
      </c>
      <c r="F20" s="10">
        <f t="shared" si="0"/>
        <v>340.00000016000007</v>
      </c>
      <c r="G20" s="6">
        <f t="shared" si="1"/>
        <v>2</v>
      </c>
      <c r="H20" s="11">
        <f>SUM(G$4:G20)/G$30</f>
        <v>1</v>
      </c>
      <c r="I20" s="1"/>
      <c r="J20" s="1"/>
      <c r="K20" s="1"/>
      <c r="L20" s="3"/>
      <c r="M20" s="10">
        <f t="shared" si="4"/>
        <v>16000.000000160006</v>
      </c>
      <c r="N20" s="10">
        <f t="shared" si="5"/>
        <v>17000.000000160006</v>
      </c>
      <c r="O20" s="6">
        <f t="shared" si="2"/>
        <v>0</v>
      </c>
      <c r="P20" s="11">
        <f>SUM(O$4:O20)/O$29</f>
        <v>0.88888888888888884</v>
      </c>
    </row>
    <row r="21" spans="1:16">
      <c r="A21" s="1"/>
      <c r="B21" s="1"/>
      <c r="C21" s="1"/>
      <c r="E21" s="10">
        <f t="shared" si="3"/>
        <v>340.00000017000008</v>
      </c>
      <c r="F21" s="10">
        <f t="shared" si="0"/>
        <v>360.00000017000008</v>
      </c>
      <c r="G21" s="6">
        <f t="shared" si="1"/>
        <v>0</v>
      </c>
      <c r="H21" s="11">
        <f>SUM(G$4:G21)/G$30</f>
        <v>1</v>
      </c>
      <c r="I21" s="1"/>
      <c r="J21" s="1"/>
      <c r="K21" s="1"/>
      <c r="L21" s="3"/>
      <c r="M21" s="10">
        <f t="shared" si="4"/>
        <v>17000.000000170006</v>
      </c>
      <c r="N21" s="10">
        <f t="shared" si="5"/>
        <v>18000.000000170006</v>
      </c>
      <c r="O21" s="6">
        <f t="shared" si="2"/>
        <v>0</v>
      </c>
      <c r="P21" s="11">
        <f>SUM(O$4:O21)/O$29</f>
        <v>0.88888888888888884</v>
      </c>
    </row>
    <row r="22" spans="1:16">
      <c r="A22" s="1"/>
      <c r="B22" s="1"/>
      <c r="C22" s="1"/>
      <c r="E22" s="10">
        <f t="shared" si="3"/>
        <v>360.00000018000009</v>
      </c>
      <c r="F22" s="10">
        <f t="shared" si="0"/>
        <v>380.00000018000009</v>
      </c>
      <c r="G22" s="6">
        <f t="shared" si="1"/>
        <v>0</v>
      </c>
      <c r="H22" s="11">
        <f>SUM(G$4:G22)/G$30</f>
        <v>1</v>
      </c>
      <c r="I22" s="1"/>
      <c r="J22" s="1"/>
      <c r="K22" s="1"/>
      <c r="L22" s="3"/>
      <c r="M22" s="10">
        <f t="shared" si="4"/>
        <v>18000.000000180007</v>
      </c>
      <c r="N22" s="10">
        <f t="shared" si="5"/>
        <v>19000.000000180007</v>
      </c>
      <c r="O22" s="6">
        <f t="shared" si="2"/>
        <v>1</v>
      </c>
      <c r="P22" s="11">
        <f>SUM(O$4:O22)/O$29</f>
        <v>0.90740740740740744</v>
      </c>
    </row>
    <row r="23" spans="1:16">
      <c r="A23" s="1"/>
      <c r="B23" s="1"/>
      <c r="C23" s="1"/>
      <c r="E23" s="10">
        <f t="shared" si="3"/>
        <v>380.00000019000009</v>
      </c>
      <c r="F23" s="10">
        <f t="shared" si="0"/>
        <v>400.00000019000009</v>
      </c>
      <c r="G23" s="6">
        <f t="shared" si="1"/>
        <v>0</v>
      </c>
      <c r="H23" s="11">
        <f>SUM(G$4:G23)/G$30</f>
        <v>1</v>
      </c>
      <c r="I23" s="1"/>
      <c r="J23" s="1"/>
      <c r="K23" s="1"/>
      <c r="L23" s="3"/>
      <c r="M23" s="10">
        <f t="shared" si="4"/>
        <v>19000.000000190008</v>
      </c>
      <c r="N23" s="10">
        <f t="shared" si="5"/>
        <v>20000.000000190008</v>
      </c>
      <c r="O23" s="6">
        <f t="shared" si="2"/>
        <v>3</v>
      </c>
      <c r="P23" s="11">
        <f>SUM(O$4:O23)/O$29</f>
        <v>0.96296296296296291</v>
      </c>
    </row>
    <row r="24" spans="1:16">
      <c r="A24" s="1"/>
      <c r="B24" s="1"/>
      <c r="C24" s="1"/>
      <c r="E24" s="10">
        <f t="shared" si="3"/>
        <v>400.0000002000001</v>
      </c>
      <c r="F24" s="10">
        <f t="shared" si="0"/>
        <v>420.0000002000001</v>
      </c>
      <c r="G24" s="6">
        <f t="shared" si="1"/>
        <v>0</v>
      </c>
      <c r="H24" s="11">
        <f>SUM(G$4:G24)/G$30</f>
        <v>1</v>
      </c>
      <c r="I24" s="1"/>
      <c r="J24" s="1"/>
      <c r="K24" s="1"/>
      <c r="L24" s="3"/>
      <c r="M24" s="10">
        <f t="shared" si="4"/>
        <v>20000.000000200009</v>
      </c>
      <c r="N24" s="10">
        <f t="shared" si="5"/>
        <v>21000.000000200009</v>
      </c>
      <c r="O24" s="6">
        <f t="shared" si="2"/>
        <v>0</v>
      </c>
      <c r="P24" s="11">
        <f>SUM(O$4:O24)/O$29</f>
        <v>0.96296296296296291</v>
      </c>
    </row>
    <row r="25" spans="1:16">
      <c r="A25" s="1"/>
      <c r="B25" s="1"/>
      <c r="C25" s="1"/>
      <c r="E25" s="10">
        <f t="shared" si="3"/>
        <v>420.00000021000011</v>
      </c>
      <c r="F25" s="10">
        <f t="shared" si="0"/>
        <v>440.00000021000011</v>
      </c>
      <c r="G25" s="6">
        <f t="shared" si="1"/>
        <v>0</v>
      </c>
      <c r="H25" s="11">
        <f>SUM(G$4:G25)/G$30</f>
        <v>1</v>
      </c>
      <c r="I25" s="1"/>
      <c r="J25" s="1"/>
      <c r="K25" s="1"/>
      <c r="L25" s="3"/>
      <c r="M25" s="10">
        <f t="shared" si="4"/>
        <v>21000.00000021001</v>
      </c>
      <c r="N25" s="10">
        <f t="shared" si="5"/>
        <v>22000.00000021001</v>
      </c>
      <c r="O25" s="6">
        <f t="shared" si="2"/>
        <v>0</v>
      </c>
      <c r="P25" s="11">
        <f>SUM(O$4:O25)/O$29</f>
        <v>0.96296296296296291</v>
      </c>
    </row>
    <row r="26" spans="1:16">
      <c r="A26" s="1"/>
      <c r="B26" s="1"/>
      <c r="C26" s="1"/>
      <c r="E26" s="10">
        <f t="shared" si="3"/>
        <v>440.00000022000012</v>
      </c>
      <c r="F26" s="10">
        <f t="shared" si="0"/>
        <v>460.00000022000012</v>
      </c>
      <c r="G26" s="6">
        <f t="shared" si="1"/>
        <v>0</v>
      </c>
      <c r="H26" s="11">
        <f>SUM(G$4:G26)/G$30</f>
        <v>1</v>
      </c>
      <c r="I26" s="1"/>
      <c r="J26" s="1"/>
      <c r="K26" s="1"/>
      <c r="L26" s="3"/>
      <c r="M26" s="10">
        <f t="shared" si="4"/>
        <v>22000.00000022001</v>
      </c>
      <c r="N26" s="10">
        <f t="shared" si="5"/>
        <v>23000.00000022001</v>
      </c>
      <c r="O26" s="6">
        <f t="shared" si="2"/>
        <v>0</v>
      </c>
      <c r="P26" s="11">
        <f>SUM(O$4:O26)/O$29</f>
        <v>0.96296296296296291</v>
      </c>
    </row>
    <row r="27" spans="1:16">
      <c r="A27" s="1"/>
      <c r="B27" s="1"/>
      <c r="C27" s="1"/>
      <c r="E27" s="10">
        <f t="shared" si="3"/>
        <v>460.00000023000013</v>
      </c>
      <c r="F27" s="10">
        <f t="shared" si="0"/>
        <v>480.00000023000013</v>
      </c>
      <c r="G27" s="6">
        <f t="shared" si="1"/>
        <v>0</v>
      </c>
      <c r="H27" s="11">
        <f>SUM(G$4:G27)/G$30</f>
        <v>1</v>
      </c>
      <c r="I27" s="1"/>
      <c r="J27" s="1"/>
      <c r="K27" s="1"/>
      <c r="L27" s="3"/>
      <c r="M27" s="10">
        <f t="shared" si="4"/>
        <v>23000.000000230011</v>
      </c>
      <c r="N27" s="10">
        <f t="shared" si="5"/>
        <v>24000.000000230011</v>
      </c>
      <c r="O27" s="6">
        <f t="shared" si="2"/>
        <v>0</v>
      </c>
      <c r="P27" s="11">
        <f>SUM(O$4:O27)/O$29</f>
        <v>0.96296296296296291</v>
      </c>
    </row>
    <row r="28" spans="1:16">
      <c r="A28" s="1"/>
      <c r="B28" s="1"/>
      <c r="C28" s="1"/>
      <c r="E28" s="10">
        <f t="shared" si="3"/>
        <v>480.00000024000013</v>
      </c>
      <c r="F28" s="10">
        <f t="shared" si="0"/>
        <v>500.00000024000013</v>
      </c>
      <c r="G28" s="6">
        <f t="shared" si="1"/>
        <v>0</v>
      </c>
      <c r="H28" s="11">
        <f>SUM(G$4:G28)/G$30</f>
        <v>1</v>
      </c>
      <c r="I28" s="1"/>
      <c r="J28" s="1"/>
      <c r="K28" s="1"/>
      <c r="L28" s="3"/>
      <c r="M28" s="10">
        <f t="shared" si="4"/>
        <v>24000.000000240012</v>
      </c>
      <c r="N28" s="10">
        <v>50000</v>
      </c>
      <c r="O28" s="6">
        <f t="shared" si="2"/>
        <v>2</v>
      </c>
      <c r="P28" s="11">
        <f>SUM(O$4:O28)/O$29</f>
        <v>1</v>
      </c>
    </row>
    <row r="29" spans="1:16">
      <c r="E29" s="10">
        <f t="shared" si="3"/>
        <v>500.00000025000014</v>
      </c>
      <c r="F29" s="10">
        <v>1050</v>
      </c>
      <c r="G29" s="6">
        <f t="shared" si="1"/>
        <v>0</v>
      </c>
      <c r="H29" s="11">
        <f>SUM(G$4:G29)/G$30</f>
        <v>1</v>
      </c>
      <c r="I29" s="4"/>
      <c r="J29" s="3"/>
      <c r="K29" s="3"/>
      <c r="L29" s="3"/>
      <c r="M29" s="3"/>
      <c r="N29" s="3"/>
      <c r="O29" s="3">
        <f>SUM(O4:O28)</f>
        <v>54</v>
      </c>
      <c r="P29" s="3"/>
    </row>
    <row r="30" spans="1:16">
      <c r="E30" s="5"/>
      <c r="F30" s="5"/>
      <c r="G30" s="20">
        <f>SUM(G4:G29)</f>
        <v>55</v>
      </c>
      <c r="H30" s="5"/>
      <c r="I30" s="4"/>
      <c r="J30" s="3"/>
      <c r="K30" s="3"/>
      <c r="L30" s="3"/>
      <c r="M30" s="3"/>
      <c r="N30" s="3"/>
      <c r="O30" s="3"/>
      <c r="P30" s="3"/>
    </row>
    <row r="31" spans="1:16">
      <c r="E31" s="5"/>
      <c r="F31" s="5" t="s">
        <v>28</v>
      </c>
      <c r="G31" s="21">
        <f>G30-C3</f>
        <v>0</v>
      </c>
      <c r="H31" s="5"/>
      <c r="I31" s="4"/>
      <c r="J31" s="3"/>
      <c r="K31" s="3"/>
      <c r="L31" s="3"/>
      <c r="M31" s="3"/>
      <c r="N31" s="3"/>
      <c r="O31" s="3"/>
      <c r="P31" s="3"/>
    </row>
    <row r="32" spans="1:16">
      <c r="I32" s="4"/>
      <c r="J32" s="3"/>
      <c r="K32" s="3"/>
      <c r="L32" s="3"/>
      <c r="M32" s="3"/>
      <c r="N32" s="3"/>
      <c r="O32" s="3"/>
      <c r="P32" s="3"/>
    </row>
    <row r="33" spans="1:17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2"/>
      <c r="L33" s="22"/>
      <c r="M33" s="22"/>
      <c r="N33" s="22"/>
      <c r="O33" s="22"/>
      <c r="P33" s="22"/>
      <c r="Q33" s="22"/>
    </row>
    <row r="34" spans="1:17">
      <c r="C34" s="3" t="s">
        <v>29</v>
      </c>
      <c r="E34" s="19">
        <f>MIN(E$38:E$92)</f>
        <v>160</v>
      </c>
      <c r="F34" s="19">
        <f>MIN(F$38:F$92)</f>
        <v>15</v>
      </c>
      <c r="I34" s="19">
        <f>MIN(I$38:I$92)</f>
        <v>1</v>
      </c>
      <c r="J34" s="3"/>
    </row>
    <row r="35" spans="1:17">
      <c r="C35" s="3" t="s">
        <v>30</v>
      </c>
      <c r="E35" s="19">
        <f>MAX(E$38:E$92)</f>
        <v>57600</v>
      </c>
      <c r="F35" s="19">
        <f>MAX(F$38:F$92)</f>
        <v>150</v>
      </c>
      <c r="I35" s="19">
        <f>MAX(I$38:I$92)</f>
        <v>10</v>
      </c>
      <c r="J35" s="3"/>
    </row>
    <row r="36" spans="1:17">
      <c r="C36" s="3" t="s">
        <v>31</v>
      </c>
      <c r="E36" s="19">
        <f>AVERAGE(E$38:E$92)</f>
        <v>6733.1981818181821</v>
      </c>
      <c r="F36" s="19">
        <f>AVERAGE(F$38:F$92)</f>
        <v>56.945454545454545</v>
      </c>
      <c r="I36" s="19">
        <f>AVERAGE(I$38:I$92)</f>
        <v>1.709090909090909</v>
      </c>
      <c r="J36" s="3"/>
    </row>
    <row r="37" spans="1:17" ht="60">
      <c r="A37" s="24" t="s">
        <v>32</v>
      </c>
      <c r="B37" s="25" t="s">
        <v>33</v>
      </c>
      <c r="C37" s="25" t="s">
        <v>34</v>
      </c>
      <c r="D37" s="25" t="s">
        <v>35</v>
      </c>
      <c r="E37" s="26" t="s">
        <v>36</v>
      </c>
      <c r="F37" s="26" t="s">
        <v>37</v>
      </c>
      <c r="G37" s="26" t="s">
        <v>38</v>
      </c>
      <c r="H37" s="26" t="s">
        <v>39</v>
      </c>
      <c r="I37" s="26" t="s">
        <v>40</v>
      </c>
      <c r="J37" s="27" t="s">
        <v>41</v>
      </c>
      <c r="K37" s="28" t="s">
        <v>6</v>
      </c>
    </row>
    <row r="38" spans="1:17">
      <c r="A38" s="18" t="s">
        <v>42</v>
      </c>
      <c r="B38" s="18" t="s">
        <v>43</v>
      </c>
      <c r="C38" s="18" t="s">
        <v>44</v>
      </c>
      <c r="D38" s="29" t="s">
        <v>45</v>
      </c>
      <c r="E38" s="30">
        <f>(1375+187.5+1187.5)*1.2</f>
        <v>3300</v>
      </c>
      <c r="F38" s="31">
        <v>75</v>
      </c>
      <c r="G38" s="31">
        <v>1</v>
      </c>
      <c r="H38" s="31">
        <v>1</v>
      </c>
      <c r="I38" s="31">
        <f t="shared" ref="I38:I92" si="6">G38*H38</f>
        <v>1</v>
      </c>
      <c r="J38" s="32">
        <f t="shared" ref="J38:J92" si="7">E38/F38/I38</f>
        <v>44</v>
      </c>
      <c r="K38" s="18">
        <v>1</v>
      </c>
    </row>
    <row r="39" spans="1:17">
      <c r="A39" s="18" t="s">
        <v>42</v>
      </c>
      <c r="B39" s="18" t="s">
        <v>46</v>
      </c>
      <c r="C39" s="18" t="s">
        <v>47</v>
      </c>
      <c r="D39" s="29" t="s">
        <v>48</v>
      </c>
      <c r="E39" s="30">
        <f>(1365+178+1106)*1.2</f>
        <v>3178.7999999999997</v>
      </c>
      <c r="F39" s="31">
        <v>80</v>
      </c>
      <c r="G39" s="31">
        <v>1</v>
      </c>
      <c r="H39" s="31">
        <v>1</v>
      </c>
      <c r="I39" s="31">
        <f t="shared" si="6"/>
        <v>1</v>
      </c>
      <c r="J39" s="32">
        <f t="shared" si="7"/>
        <v>39.734999999999999</v>
      </c>
      <c r="K39" s="18">
        <v>1</v>
      </c>
    </row>
    <row r="40" spans="1:17">
      <c r="A40" s="18" t="s">
        <v>42</v>
      </c>
      <c r="B40" s="18" t="s">
        <v>49</v>
      </c>
      <c r="C40" s="18" t="s">
        <v>44</v>
      </c>
      <c r="D40" s="29" t="s">
        <v>50</v>
      </c>
      <c r="E40" s="31">
        <v>366</v>
      </c>
      <c r="F40" s="31">
        <v>15</v>
      </c>
      <c r="G40" s="31">
        <v>1</v>
      </c>
      <c r="H40" s="31">
        <v>1</v>
      </c>
      <c r="I40" s="31">
        <f t="shared" si="6"/>
        <v>1</v>
      </c>
      <c r="J40" s="32">
        <f t="shared" si="7"/>
        <v>24.4</v>
      </c>
      <c r="K40" s="18">
        <v>1</v>
      </c>
    </row>
    <row r="41" spans="1:17">
      <c r="A41" s="18" t="s">
        <v>42</v>
      </c>
      <c r="B41" s="18" t="s">
        <v>51</v>
      </c>
      <c r="C41" s="18" t="s">
        <v>52</v>
      </c>
      <c r="D41" s="29" t="s">
        <v>53</v>
      </c>
      <c r="E41" s="31">
        <v>732</v>
      </c>
      <c r="F41" s="31">
        <v>38</v>
      </c>
      <c r="G41" s="31">
        <v>1</v>
      </c>
      <c r="H41" s="31">
        <v>1</v>
      </c>
      <c r="I41" s="31">
        <f t="shared" si="6"/>
        <v>1</v>
      </c>
      <c r="J41" s="32">
        <f t="shared" si="7"/>
        <v>19.263157894736842</v>
      </c>
      <c r="K41" s="18">
        <v>1</v>
      </c>
    </row>
    <row r="42" spans="1:17">
      <c r="A42" s="18" t="s">
        <v>42</v>
      </c>
      <c r="B42" s="18" t="s">
        <v>54</v>
      </c>
      <c r="C42" s="18" t="s">
        <v>55</v>
      </c>
      <c r="D42" s="29" t="s">
        <v>50</v>
      </c>
      <c r="E42" s="31">
        <v>488</v>
      </c>
      <c r="F42" s="31">
        <v>20</v>
      </c>
      <c r="G42" s="31">
        <v>1</v>
      </c>
      <c r="H42" s="31">
        <v>1</v>
      </c>
      <c r="I42" s="31">
        <f t="shared" si="6"/>
        <v>1</v>
      </c>
      <c r="J42" s="32">
        <f t="shared" si="7"/>
        <v>24.4</v>
      </c>
      <c r="K42" s="18">
        <v>1</v>
      </c>
    </row>
    <row r="43" spans="1:17">
      <c r="A43" s="18" t="s">
        <v>42</v>
      </c>
      <c r="B43" s="18" t="s">
        <v>56</v>
      </c>
      <c r="C43" s="18" t="s">
        <v>57</v>
      </c>
      <c r="D43" s="29" t="s">
        <v>58</v>
      </c>
      <c r="E43" s="31">
        <f>1100+150+200+100+200</f>
        <v>1750</v>
      </c>
      <c r="F43" s="31">
        <v>50</v>
      </c>
      <c r="G43" s="31">
        <v>2</v>
      </c>
      <c r="H43" s="31">
        <v>1</v>
      </c>
      <c r="I43" s="31">
        <f t="shared" si="6"/>
        <v>2</v>
      </c>
      <c r="J43" s="32">
        <f t="shared" si="7"/>
        <v>17.5</v>
      </c>
      <c r="K43" s="18">
        <v>1</v>
      </c>
    </row>
    <row r="44" spans="1:17">
      <c r="A44" s="18" t="s">
        <v>42</v>
      </c>
      <c r="B44" s="18" t="s">
        <v>59</v>
      </c>
      <c r="C44" s="18" t="s">
        <v>60</v>
      </c>
      <c r="D44" s="29" t="s">
        <v>61</v>
      </c>
      <c r="E44" s="31">
        <v>4097.3999999999996</v>
      </c>
      <c r="F44" s="31">
        <v>50</v>
      </c>
      <c r="G44" s="31">
        <v>3</v>
      </c>
      <c r="H44" s="31">
        <v>1</v>
      </c>
      <c r="I44" s="31">
        <f t="shared" si="6"/>
        <v>3</v>
      </c>
      <c r="J44" s="32">
        <f t="shared" si="7"/>
        <v>27.315999999999999</v>
      </c>
      <c r="K44" s="18">
        <v>2</v>
      </c>
    </row>
    <row r="45" spans="1:17">
      <c r="A45" s="18" t="s">
        <v>42</v>
      </c>
      <c r="B45" s="18" t="s">
        <v>62</v>
      </c>
      <c r="C45" s="18" t="s">
        <v>63</v>
      </c>
      <c r="D45" s="29" t="s">
        <v>64</v>
      </c>
      <c r="E45" s="31">
        <v>400</v>
      </c>
      <c r="F45" s="31">
        <v>40</v>
      </c>
      <c r="G45" s="31">
        <v>1</v>
      </c>
      <c r="H45" s="31">
        <v>2</v>
      </c>
      <c r="I45" s="31">
        <f t="shared" si="6"/>
        <v>2</v>
      </c>
      <c r="J45" s="32">
        <f t="shared" si="7"/>
        <v>5</v>
      </c>
      <c r="K45" s="18">
        <v>2</v>
      </c>
    </row>
    <row r="46" spans="1:17">
      <c r="A46" s="18" t="s">
        <v>42</v>
      </c>
      <c r="B46" s="18" t="s">
        <v>65</v>
      </c>
      <c r="C46" s="18" t="s">
        <v>66</v>
      </c>
      <c r="D46" s="29" t="s">
        <v>67</v>
      </c>
      <c r="E46" s="31">
        <f>1020+420</f>
        <v>1440</v>
      </c>
      <c r="F46" s="31">
        <v>60</v>
      </c>
      <c r="G46" s="31">
        <v>1</v>
      </c>
      <c r="H46" s="31">
        <v>1</v>
      </c>
      <c r="I46" s="31">
        <f t="shared" si="6"/>
        <v>1</v>
      </c>
      <c r="J46" s="32">
        <f t="shared" si="7"/>
        <v>24</v>
      </c>
      <c r="K46" s="18">
        <v>2</v>
      </c>
    </row>
    <row r="47" spans="1:17">
      <c r="A47" s="18" t="s">
        <v>42</v>
      </c>
      <c r="B47" s="18" t="s">
        <v>68</v>
      </c>
      <c r="C47" s="18" t="s">
        <v>69</v>
      </c>
      <c r="D47" s="29" t="s">
        <v>70</v>
      </c>
      <c r="E47" s="31">
        <v>600</v>
      </c>
      <c r="F47" s="31">
        <v>50</v>
      </c>
      <c r="G47" s="31">
        <v>1</v>
      </c>
      <c r="H47" s="31">
        <v>1</v>
      </c>
      <c r="I47" s="31">
        <f t="shared" si="6"/>
        <v>1</v>
      </c>
      <c r="J47" s="32">
        <f t="shared" si="7"/>
        <v>12</v>
      </c>
      <c r="K47" s="18">
        <v>2</v>
      </c>
    </row>
    <row r="48" spans="1:17">
      <c r="A48" s="18" t="s">
        <v>42</v>
      </c>
      <c r="B48" s="18" t="s">
        <v>68</v>
      </c>
      <c r="C48" s="18" t="s">
        <v>69</v>
      </c>
      <c r="D48" s="29" t="s">
        <v>71</v>
      </c>
      <c r="E48" s="31">
        <v>600</v>
      </c>
      <c r="F48" s="31">
        <v>50</v>
      </c>
      <c r="G48" s="31">
        <v>1</v>
      </c>
      <c r="H48" s="31">
        <v>1</v>
      </c>
      <c r="I48" s="31">
        <f t="shared" si="6"/>
        <v>1</v>
      </c>
      <c r="J48" s="32">
        <f t="shared" si="7"/>
        <v>12</v>
      </c>
      <c r="K48" s="18">
        <v>2</v>
      </c>
    </row>
    <row r="49" spans="1:11" ht="30">
      <c r="A49" s="18" t="s">
        <v>42</v>
      </c>
      <c r="B49" s="18" t="s">
        <v>72</v>
      </c>
      <c r="C49" s="18" t="s">
        <v>73</v>
      </c>
      <c r="D49" s="29" t="s">
        <v>74</v>
      </c>
      <c r="E49" s="31">
        <v>160</v>
      </c>
      <c r="F49" s="31">
        <v>60</v>
      </c>
      <c r="G49" s="31">
        <v>2</v>
      </c>
      <c r="H49" s="31">
        <v>1</v>
      </c>
      <c r="I49" s="31">
        <f t="shared" si="6"/>
        <v>2</v>
      </c>
      <c r="J49" s="32">
        <f t="shared" si="7"/>
        <v>1.3333333333333333</v>
      </c>
      <c r="K49" s="18">
        <v>2</v>
      </c>
    </row>
    <row r="50" spans="1:11">
      <c r="A50" s="18" t="s">
        <v>42</v>
      </c>
      <c r="B50" s="18" t="s">
        <v>75</v>
      </c>
      <c r="C50" s="18" t="s">
        <v>76</v>
      </c>
      <c r="D50" s="29" t="s">
        <v>77</v>
      </c>
      <c r="E50" s="31">
        <v>2000</v>
      </c>
      <c r="F50" s="31">
        <v>50</v>
      </c>
      <c r="G50" s="31">
        <v>2</v>
      </c>
      <c r="H50" s="31">
        <v>1</v>
      </c>
      <c r="I50" s="31">
        <f t="shared" si="6"/>
        <v>2</v>
      </c>
      <c r="J50" s="32">
        <f t="shared" si="7"/>
        <v>20</v>
      </c>
      <c r="K50" s="18">
        <v>2</v>
      </c>
    </row>
    <row r="51" spans="1:11">
      <c r="A51" s="18" t="s">
        <v>42</v>
      </c>
      <c r="B51" s="18" t="s">
        <v>78</v>
      </c>
      <c r="C51" s="18" t="s">
        <v>79</v>
      </c>
      <c r="D51" s="29" t="s">
        <v>80</v>
      </c>
      <c r="E51" s="31">
        <v>630</v>
      </c>
      <c r="F51" s="31">
        <v>30</v>
      </c>
      <c r="G51" s="31">
        <v>1</v>
      </c>
      <c r="H51" s="31">
        <v>1</v>
      </c>
      <c r="I51" s="31">
        <f t="shared" si="6"/>
        <v>1</v>
      </c>
      <c r="J51" s="32">
        <f t="shared" si="7"/>
        <v>21</v>
      </c>
      <c r="K51" s="18">
        <v>3</v>
      </c>
    </row>
    <row r="52" spans="1:11">
      <c r="A52" s="18" t="s">
        <v>42</v>
      </c>
      <c r="B52" s="18" t="s">
        <v>78</v>
      </c>
      <c r="C52" s="18" t="s">
        <v>79</v>
      </c>
      <c r="D52" s="29" t="s">
        <v>81</v>
      </c>
      <c r="E52" s="31">
        <v>630</v>
      </c>
      <c r="F52" s="31">
        <v>30</v>
      </c>
      <c r="G52" s="31">
        <v>1</v>
      </c>
      <c r="H52" s="31">
        <v>1</v>
      </c>
      <c r="I52" s="31">
        <f t="shared" si="6"/>
        <v>1</v>
      </c>
      <c r="J52" s="32">
        <f t="shared" si="7"/>
        <v>21</v>
      </c>
      <c r="K52" s="18">
        <v>3</v>
      </c>
    </row>
    <row r="53" spans="1:11">
      <c r="A53" s="18" t="s">
        <v>42</v>
      </c>
      <c r="B53" s="18" t="s">
        <v>82</v>
      </c>
      <c r="C53" s="18" t="s">
        <v>83</v>
      </c>
      <c r="D53" s="29" t="s">
        <v>84</v>
      </c>
      <c r="E53" s="30">
        <f>4072*1.2</f>
        <v>4886.3999999999996</v>
      </c>
      <c r="F53" s="31">
        <v>60</v>
      </c>
      <c r="G53" s="31">
        <v>1</v>
      </c>
      <c r="H53" s="31">
        <v>1</v>
      </c>
      <c r="I53" s="31">
        <f t="shared" si="6"/>
        <v>1</v>
      </c>
      <c r="J53" s="32">
        <f t="shared" si="7"/>
        <v>81.44</v>
      </c>
      <c r="K53" s="18">
        <v>3</v>
      </c>
    </row>
    <row r="54" spans="1:11">
      <c r="A54" s="18" t="s">
        <v>42</v>
      </c>
      <c r="B54" s="18" t="s">
        <v>82</v>
      </c>
      <c r="C54" s="18" t="s">
        <v>83</v>
      </c>
      <c r="D54" s="29" t="s">
        <v>85</v>
      </c>
      <c r="E54" s="30">
        <f>5499*1.2</f>
        <v>6598.8</v>
      </c>
      <c r="F54" s="31">
        <v>60</v>
      </c>
      <c r="G54" s="31">
        <v>1</v>
      </c>
      <c r="H54" s="31">
        <v>1</v>
      </c>
      <c r="I54" s="31">
        <f t="shared" si="6"/>
        <v>1</v>
      </c>
      <c r="J54" s="32">
        <f t="shared" si="7"/>
        <v>109.98</v>
      </c>
      <c r="K54" s="18">
        <v>3</v>
      </c>
    </row>
    <row r="55" spans="1:11">
      <c r="A55" s="18" t="s">
        <v>42</v>
      </c>
      <c r="B55" s="18" t="s">
        <v>86</v>
      </c>
      <c r="C55" s="18" t="s">
        <v>87</v>
      </c>
      <c r="D55" s="29" t="s">
        <v>88</v>
      </c>
      <c r="E55" s="31">
        <v>9280</v>
      </c>
      <c r="F55" s="31">
        <v>40</v>
      </c>
      <c r="G55" s="31">
        <v>2</v>
      </c>
      <c r="H55" s="31">
        <v>1</v>
      </c>
      <c r="I55" s="31">
        <f t="shared" si="6"/>
        <v>2</v>
      </c>
      <c r="J55" s="32">
        <f t="shared" si="7"/>
        <v>116</v>
      </c>
      <c r="K55" s="18">
        <v>3</v>
      </c>
    </row>
    <row r="56" spans="1:11">
      <c r="A56" s="18" t="s">
        <v>42</v>
      </c>
      <c r="B56" s="18" t="s">
        <v>89</v>
      </c>
      <c r="C56" s="18" t="s">
        <v>90</v>
      </c>
      <c r="D56" s="29" t="s">
        <v>91</v>
      </c>
      <c r="E56" s="31">
        <v>1975</v>
      </c>
      <c r="F56" s="31">
        <v>80</v>
      </c>
      <c r="G56" s="31">
        <v>1</v>
      </c>
      <c r="H56" s="31">
        <v>1</v>
      </c>
      <c r="I56" s="31">
        <f t="shared" si="6"/>
        <v>1</v>
      </c>
      <c r="J56" s="32">
        <f t="shared" si="7"/>
        <v>24.6875</v>
      </c>
      <c r="K56" s="18">
        <v>3</v>
      </c>
    </row>
    <row r="57" spans="1:11">
      <c r="A57" s="18" t="s">
        <v>42</v>
      </c>
      <c r="B57" s="18" t="s">
        <v>89</v>
      </c>
      <c r="C57" s="18" t="s">
        <v>90</v>
      </c>
      <c r="D57" s="29" t="s">
        <v>92</v>
      </c>
      <c r="E57" s="31">
        <v>1975</v>
      </c>
      <c r="F57" s="31">
        <v>80</v>
      </c>
      <c r="G57" s="31">
        <v>1</v>
      </c>
      <c r="H57" s="31">
        <v>1</v>
      </c>
      <c r="I57" s="31">
        <f t="shared" si="6"/>
        <v>1</v>
      </c>
      <c r="J57" s="32">
        <f t="shared" si="7"/>
        <v>24.6875</v>
      </c>
      <c r="K57" s="18">
        <v>3</v>
      </c>
    </row>
    <row r="58" spans="1:11">
      <c r="A58" s="18" t="s">
        <v>42</v>
      </c>
      <c r="B58" s="18" t="s">
        <v>93</v>
      </c>
      <c r="C58" s="18" t="s">
        <v>94</v>
      </c>
      <c r="D58" s="29" t="s">
        <v>95</v>
      </c>
      <c r="E58" s="30">
        <v>9360</v>
      </c>
      <c r="F58" s="31">
        <v>25</v>
      </c>
      <c r="G58" s="31">
        <v>2</v>
      </c>
      <c r="H58" s="31">
        <v>1</v>
      </c>
      <c r="I58" s="31">
        <f t="shared" si="6"/>
        <v>2</v>
      </c>
      <c r="J58" s="32">
        <f t="shared" si="7"/>
        <v>187.2</v>
      </c>
      <c r="K58" s="18">
        <v>3</v>
      </c>
    </row>
    <row r="59" spans="1:11" ht="60">
      <c r="A59" s="18" t="s">
        <v>42</v>
      </c>
      <c r="B59" s="18" t="s">
        <v>96</v>
      </c>
      <c r="C59" s="18" t="s">
        <v>97</v>
      </c>
      <c r="D59" s="29" t="s">
        <v>98</v>
      </c>
      <c r="E59" s="31">
        <v>5140</v>
      </c>
      <c r="F59" s="31">
        <v>40</v>
      </c>
      <c r="G59" s="31">
        <v>10</v>
      </c>
      <c r="H59" s="31">
        <v>1</v>
      </c>
      <c r="I59" s="31">
        <f t="shared" si="6"/>
        <v>10</v>
      </c>
      <c r="J59" s="32">
        <f t="shared" si="7"/>
        <v>12.85</v>
      </c>
      <c r="K59" s="18">
        <v>3</v>
      </c>
    </row>
    <row r="60" spans="1:11">
      <c r="A60" s="18" t="s">
        <v>42</v>
      </c>
      <c r="B60" s="18" t="s">
        <v>99</v>
      </c>
      <c r="C60" s="18" t="s">
        <v>100</v>
      </c>
      <c r="D60" s="29" t="s">
        <v>101</v>
      </c>
      <c r="E60" s="31">
        <v>4500</v>
      </c>
      <c r="F60" s="31">
        <f>16+29+15</f>
        <v>60</v>
      </c>
      <c r="G60" s="31">
        <v>1</v>
      </c>
      <c r="H60" s="31">
        <v>1</v>
      </c>
      <c r="I60" s="31">
        <f t="shared" si="6"/>
        <v>1</v>
      </c>
      <c r="J60" s="32">
        <f t="shared" si="7"/>
        <v>75</v>
      </c>
      <c r="K60" s="18">
        <v>3</v>
      </c>
    </row>
    <row r="61" spans="1:11">
      <c r="A61" s="18" t="s">
        <v>42</v>
      </c>
      <c r="B61" s="18" t="s">
        <v>102</v>
      </c>
      <c r="C61" s="18" t="s">
        <v>60</v>
      </c>
      <c r="D61" s="29" t="s">
        <v>103</v>
      </c>
      <c r="E61" s="31">
        <v>5600</v>
      </c>
      <c r="F61" s="31">
        <v>50</v>
      </c>
      <c r="G61" s="31">
        <v>2</v>
      </c>
      <c r="H61" s="31">
        <v>1</v>
      </c>
      <c r="I61" s="31">
        <f t="shared" si="6"/>
        <v>2</v>
      </c>
      <c r="J61" s="32">
        <f t="shared" si="7"/>
        <v>56</v>
      </c>
      <c r="K61" s="18">
        <v>3</v>
      </c>
    </row>
    <row r="62" spans="1:11">
      <c r="A62" s="18" t="s">
        <v>42</v>
      </c>
      <c r="B62" s="18" t="s">
        <v>104</v>
      </c>
      <c r="C62" s="18" t="s">
        <v>105</v>
      </c>
      <c r="D62" s="29" t="s">
        <v>106</v>
      </c>
      <c r="E62" s="31">
        <v>2000</v>
      </c>
      <c r="F62" s="31">
        <v>50</v>
      </c>
      <c r="G62" s="31">
        <v>2</v>
      </c>
      <c r="H62" s="31">
        <v>1</v>
      </c>
      <c r="I62" s="31">
        <f t="shared" si="6"/>
        <v>2</v>
      </c>
      <c r="J62" s="32">
        <f t="shared" si="7"/>
        <v>20</v>
      </c>
      <c r="K62" s="18">
        <v>3</v>
      </c>
    </row>
    <row r="63" spans="1:11">
      <c r="A63" s="18" t="s">
        <v>42</v>
      </c>
      <c r="B63" s="18" t="s">
        <v>107</v>
      </c>
      <c r="C63" s="18" t="s">
        <v>108</v>
      </c>
      <c r="D63" s="29" t="s">
        <v>109</v>
      </c>
      <c r="E63" s="31">
        <v>1000</v>
      </c>
      <c r="F63" s="31">
        <v>40</v>
      </c>
      <c r="G63" s="31">
        <v>2</v>
      </c>
      <c r="H63" s="31">
        <v>1</v>
      </c>
      <c r="I63" s="31">
        <f t="shared" si="6"/>
        <v>2</v>
      </c>
      <c r="J63" s="32">
        <f t="shared" si="7"/>
        <v>12.5</v>
      </c>
      <c r="K63" s="18">
        <v>3</v>
      </c>
    </row>
    <row r="64" spans="1:11">
      <c r="A64" s="18" t="s">
        <v>42</v>
      </c>
      <c r="B64" s="18" t="s">
        <v>110</v>
      </c>
      <c r="C64" s="18" t="s">
        <v>111</v>
      </c>
      <c r="D64" s="29" t="s">
        <v>112</v>
      </c>
      <c r="E64" s="31">
        <v>3900</v>
      </c>
      <c r="F64" s="31">
        <v>50</v>
      </c>
      <c r="G64" s="31">
        <v>2</v>
      </c>
      <c r="H64" s="31">
        <v>1</v>
      </c>
      <c r="I64" s="31">
        <f t="shared" si="6"/>
        <v>2</v>
      </c>
      <c r="J64" s="32">
        <f t="shared" si="7"/>
        <v>39</v>
      </c>
      <c r="K64" s="18">
        <v>3</v>
      </c>
    </row>
    <row r="65" spans="1:11">
      <c r="A65" s="18" t="s">
        <v>42</v>
      </c>
      <c r="B65" s="18" t="s">
        <v>113</v>
      </c>
      <c r="C65" s="18" t="s">
        <v>114</v>
      </c>
      <c r="D65" s="29" t="s">
        <v>115</v>
      </c>
      <c r="E65" s="31">
        <v>350</v>
      </c>
      <c r="F65" s="31">
        <v>15</v>
      </c>
      <c r="G65" s="31">
        <v>1</v>
      </c>
      <c r="H65" s="31">
        <v>1</v>
      </c>
      <c r="I65" s="31">
        <f t="shared" si="6"/>
        <v>1</v>
      </c>
      <c r="J65" s="32">
        <f t="shared" si="7"/>
        <v>23.333333333333332</v>
      </c>
      <c r="K65" s="18">
        <v>3</v>
      </c>
    </row>
    <row r="66" spans="1:11">
      <c r="A66" s="18" t="s">
        <v>42</v>
      </c>
      <c r="B66" s="18" t="s">
        <v>113</v>
      </c>
      <c r="C66" s="18" t="s">
        <v>114</v>
      </c>
      <c r="D66" s="29" t="s">
        <v>116</v>
      </c>
      <c r="E66" s="31">
        <v>350</v>
      </c>
      <c r="F66" s="31">
        <v>15</v>
      </c>
      <c r="G66" s="31">
        <v>1</v>
      </c>
      <c r="H66" s="31">
        <v>1</v>
      </c>
      <c r="I66" s="31">
        <f t="shared" si="6"/>
        <v>1</v>
      </c>
      <c r="J66" s="32">
        <f t="shared" si="7"/>
        <v>23.333333333333332</v>
      </c>
      <c r="K66" s="18">
        <v>3</v>
      </c>
    </row>
    <row r="67" spans="1:11">
      <c r="A67" s="18" t="s">
        <v>42</v>
      </c>
      <c r="B67" s="18" t="s">
        <v>117</v>
      </c>
      <c r="C67" s="18" t="s">
        <v>118</v>
      </c>
      <c r="D67" s="29" t="s">
        <v>119</v>
      </c>
      <c r="E67" s="31">
        <v>1380</v>
      </c>
      <c r="F67" s="31">
        <v>20</v>
      </c>
      <c r="G67" s="31">
        <v>1</v>
      </c>
      <c r="H67" s="31">
        <v>1</v>
      </c>
      <c r="I67" s="31">
        <f t="shared" si="6"/>
        <v>1</v>
      </c>
      <c r="J67" s="32">
        <f t="shared" si="7"/>
        <v>69</v>
      </c>
      <c r="K67" s="18">
        <v>3</v>
      </c>
    </row>
    <row r="68" spans="1:11">
      <c r="A68" s="18" t="s">
        <v>42</v>
      </c>
      <c r="B68" s="18" t="s">
        <v>117</v>
      </c>
      <c r="C68" s="18" t="s">
        <v>118</v>
      </c>
      <c r="D68" s="29" t="s">
        <v>120</v>
      </c>
      <c r="E68" s="31">
        <v>2041.3000000000002</v>
      </c>
      <c r="F68" s="31">
        <v>30</v>
      </c>
      <c r="G68" s="31">
        <v>1</v>
      </c>
      <c r="H68" s="31">
        <v>1</v>
      </c>
      <c r="I68" s="31">
        <f t="shared" si="6"/>
        <v>1</v>
      </c>
      <c r="J68" s="32">
        <f t="shared" si="7"/>
        <v>68.043333333333337</v>
      </c>
      <c r="K68" s="18">
        <v>3</v>
      </c>
    </row>
    <row r="69" spans="1:11">
      <c r="A69" s="18" t="s">
        <v>42</v>
      </c>
      <c r="B69" s="18" t="s">
        <v>117</v>
      </c>
      <c r="C69" s="18" t="s">
        <v>118</v>
      </c>
      <c r="D69" s="29" t="s">
        <v>121</v>
      </c>
      <c r="E69" s="31">
        <v>2598.4</v>
      </c>
      <c r="F69" s="31">
        <v>40</v>
      </c>
      <c r="G69" s="31">
        <v>1</v>
      </c>
      <c r="H69" s="31">
        <v>1</v>
      </c>
      <c r="I69" s="31">
        <f t="shared" si="6"/>
        <v>1</v>
      </c>
      <c r="J69" s="32">
        <f t="shared" si="7"/>
        <v>64.960000000000008</v>
      </c>
      <c r="K69" s="18">
        <v>3</v>
      </c>
    </row>
    <row r="70" spans="1:11">
      <c r="A70" s="18" t="s">
        <v>42</v>
      </c>
      <c r="B70" s="18" t="s">
        <v>117</v>
      </c>
      <c r="C70" s="18" t="s">
        <v>118</v>
      </c>
      <c r="D70" s="29" t="s">
        <v>122</v>
      </c>
      <c r="E70" s="31">
        <v>2808.4</v>
      </c>
      <c r="F70" s="31">
        <v>40</v>
      </c>
      <c r="G70" s="31">
        <v>1</v>
      </c>
      <c r="H70" s="31">
        <v>1</v>
      </c>
      <c r="I70" s="31">
        <f t="shared" si="6"/>
        <v>1</v>
      </c>
      <c r="J70" s="32">
        <f t="shared" si="7"/>
        <v>70.210000000000008</v>
      </c>
      <c r="K70" s="18">
        <v>3</v>
      </c>
    </row>
    <row r="71" spans="1:11">
      <c r="A71" s="18" t="s">
        <v>42</v>
      </c>
      <c r="B71" s="18" t="s">
        <v>117</v>
      </c>
      <c r="C71" s="18" t="s">
        <v>118</v>
      </c>
      <c r="D71" s="29" t="s">
        <v>123</v>
      </c>
      <c r="E71" s="31">
        <v>2159.1999999999998</v>
      </c>
      <c r="F71" s="31">
        <v>20</v>
      </c>
      <c r="G71" s="31">
        <v>1</v>
      </c>
      <c r="H71" s="31">
        <v>1</v>
      </c>
      <c r="I71" s="31">
        <f t="shared" si="6"/>
        <v>1</v>
      </c>
      <c r="J71" s="32">
        <f t="shared" si="7"/>
        <v>107.96</v>
      </c>
      <c r="K71" s="18">
        <v>3</v>
      </c>
    </row>
    <row r="72" spans="1:11">
      <c r="A72" s="18" t="s">
        <v>42</v>
      </c>
      <c r="B72" s="18" t="s">
        <v>124</v>
      </c>
      <c r="C72" s="18" t="s">
        <v>125</v>
      </c>
      <c r="D72" s="29" t="s">
        <v>126</v>
      </c>
      <c r="E72" s="31">
        <v>15900</v>
      </c>
      <c r="F72" s="31">
        <v>150</v>
      </c>
      <c r="G72" s="31">
        <v>1</v>
      </c>
      <c r="H72" s="31">
        <v>1</v>
      </c>
      <c r="I72" s="31">
        <f t="shared" si="6"/>
        <v>1</v>
      </c>
      <c r="J72" s="32">
        <f t="shared" si="7"/>
        <v>106</v>
      </c>
      <c r="K72" s="18">
        <v>3</v>
      </c>
    </row>
    <row r="73" spans="1:11">
      <c r="A73" s="18" t="s">
        <v>42</v>
      </c>
      <c r="B73" s="18" t="s">
        <v>124</v>
      </c>
      <c r="C73" s="18" t="s">
        <v>125</v>
      </c>
      <c r="D73" s="29" t="s">
        <v>127</v>
      </c>
      <c r="E73" s="31">
        <v>14900</v>
      </c>
      <c r="F73" s="31">
        <v>150</v>
      </c>
      <c r="G73" s="31">
        <v>1</v>
      </c>
      <c r="H73" s="31">
        <v>1</v>
      </c>
      <c r="I73" s="31">
        <f t="shared" si="6"/>
        <v>1</v>
      </c>
      <c r="J73" s="32">
        <f t="shared" si="7"/>
        <v>99.333333333333329</v>
      </c>
      <c r="K73" s="18">
        <v>3</v>
      </c>
    </row>
    <row r="74" spans="1:11">
      <c r="A74" s="18" t="s">
        <v>42</v>
      </c>
      <c r="B74" s="18" t="s">
        <v>128</v>
      </c>
      <c r="C74" s="18" t="s">
        <v>129</v>
      </c>
      <c r="D74" s="29" t="s">
        <v>130</v>
      </c>
      <c r="E74" s="31">
        <v>11500</v>
      </c>
      <c r="F74" s="31">
        <v>100</v>
      </c>
      <c r="G74" s="31">
        <v>1</v>
      </c>
      <c r="H74" s="31">
        <v>1</v>
      </c>
      <c r="I74" s="31">
        <f t="shared" si="6"/>
        <v>1</v>
      </c>
      <c r="J74" s="32">
        <f t="shared" si="7"/>
        <v>115</v>
      </c>
      <c r="K74" s="18">
        <v>3</v>
      </c>
    </row>
    <row r="75" spans="1:11">
      <c r="A75" s="18" t="s">
        <v>42</v>
      </c>
      <c r="B75" s="18" t="s">
        <v>128</v>
      </c>
      <c r="C75" s="18" t="s">
        <v>129</v>
      </c>
      <c r="D75" s="29" t="s">
        <v>131</v>
      </c>
      <c r="E75" s="31">
        <v>11500</v>
      </c>
      <c r="F75" s="31">
        <v>100</v>
      </c>
      <c r="G75" s="31">
        <v>1</v>
      </c>
      <c r="H75" s="31">
        <v>1</v>
      </c>
      <c r="I75" s="31">
        <f t="shared" si="6"/>
        <v>1</v>
      </c>
      <c r="J75" s="32">
        <f t="shared" si="7"/>
        <v>115</v>
      </c>
      <c r="K75" s="18">
        <v>3</v>
      </c>
    </row>
    <row r="76" spans="1:11" ht="30">
      <c r="A76" s="18" t="s">
        <v>42</v>
      </c>
      <c r="B76" s="18" t="s">
        <v>132</v>
      </c>
      <c r="C76" s="18" t="s">
        <v>133</v>
      </c>
      <c r="D76" s="29" t="s">
        <v>134</v>
      </c>
      <c r="E76" s="31">
        <v>19920</v>
      </c>
      <c r="F76" s="31">
        <v>120</v>
      </c>
      <c r="G76" s="31">
        <v>1</v>
      </c>
      <c r="H76" s="31">
        <v>1</v>
      </c>
      <c r="I76" s="31">
        <f t="shared" si="6"/>
        <v>1</v>
      </c>
      <c r="J76" s="32">
        <f t="shared" si="7"/>
        <v>166</v>
      </c>
      <c r="K76" s="18">
        <v>3</v>
      </c>
    </row>
    <row r="77" spans="1:11" ht="30">
      <c r="A77" s="18" t="s">
        <v>42</v>
      </c>
      <c r="B77" s="18" t="s">
        <v>132</v>
      </c>
      <c r="C77" s="18" t="s">
        <v>135</v>
      </c>
      <c r="D77" s="29" t="s">
        <v>136</v>
      </c>
      <c r="E77" s="31">
        <v>18960</v>
      </c>
      <c r="F77" s="31">
        <v>120</v>
      </c>
      <c r="G77" s="31">
        <v>1</v>
      </c>
      <c r="H77" s="31">
        <v>1</v>
      </c>
      <c r="I77" s="31">
        <f t="shared" si="6"/>
        <v>1</v>
      </c>
      <c r="J77" s="32">
        <f t="shared" si="7"/>
        <v>158</v>
      </c>
      <c r="K77" s="18">
        <v>3</v>
      </c>
    </row>
    <row r="78" spans="1:11">
      <c r="A78" s="18" t="s">
        <v>42</v>
      </c>
      <c r="B78" s="18" t="s">
        <v>137</v>
      </c>
      <c r="C78" s="18" t="s">
        <v>138</v>
      </c>
      <c r="D78" s="29" t="s">
        <v>139</v>
      </c>
      <c r="E78" s="31">
        <v>20000</v>
      </c>
      <c r="F78" s="31">
        <v>60</v>
      </c>
      <c r="G78" s="31">
        <v>1</v>
      </c>
      <c r="H78" s="31">
        <v>1</v>
      </c>
      <c r="I78" s="31">
        <f t="shared" si="6"/>
        <v>1</v>
      </c>
      <c r="J78" s="32">
        <f t="shared" si="7"/>
        <v>333.33333333333331</v>
      </c>
      <c r="K78" s="18">
        <v>3</v>
      </c>
    </row>
    <row r="79" spans="1:11">
      <c r="A79" s="18" t="s">
        <v>42</v>
      </c>
      <c r="B79" s="18" t="s">
        <v>137</v>
      </c>
      <c r="C79" s="18" t="s">
        <v>138</v>
      </c>
      <c r="D79" s="29" t="s">
        <v>140</v>
      </c>
      <c r="E79" s="31">
        <v>20000</v>
      </c>
      <c r="F79" s="31">
        <v>60</v>
      </c>
      <c r="G79" s="31">
        <v>1</v>
      </c>
      <c r="H79" s="31">
        <v>1</v>
      </c>
      <c r="I79" s="31">
        <f t="shared" si="6"/>
        <v>1</v>
      </c>
      <c r="J79" s="32">
        <f t="shared" si="7"/>
        <v>333.33333333333331</v>
      </c>
      <c r="K79" s="18">
        <v>3</v>
      </c>
    </row>
    <row r="80" spans="1:11">
      <c r="A80" s="18" t="s">
        <v>42</v>
      </c>
      <c r="B80" s="18" t="s">
        <v>141</v>
      </c>
      <c r="C80" s="18" t="s">
        <v>142</v>
      </c>
      <c r="D80" s="29" t="s">
        <v>143</v>
      </c>
      <c r="E80" s="31">
        <v>1418</v>
      </c>
      <c r="F80" s="31">
        <v>60</v>
      </c>
      <c r="G80" s="31">
        <v>1</v>
      </c>
      <c r="H80" s="31">
        <v>1</v>
      </c>
      <c r="I80" s="31">
        <f t="shared" si="6"/>
        <v>1</v>
      </c>
      <c r="J80" s="32">
        <f t="shared" si="7"/>
        <v>23.633333333333333</v>
      </c>
      <c r="K80" s="18">
        <v>3</v>
      </c>
    </row>
    <row r="81" spans="1:16">
      <c r="A81" s="18" t="s">
        <v>42</v>
      </c>
      <c r="B81" s="18" t="s">
        <v>141</v>
      </c>
      <c r="C81" s="18" t="s">
        <v>142</v>
      </c>
      <c r="D81" s="29" t="s">
        <v>144</v>
      </c>
      <c r="E81" s="31">
        <v>3528</v>
      </c>
      <c r="F81" s="31">
        <v>79</v>
      </c>
      <c r="G81" s="31">
        <v>1</v>
      </c>
      <c r="H81" s="31">
        <v>1</v>
      </c>
      <c r="I81" s="31">
        <f t="shared" si="6"/>
        <v>1</v>
      </c>
      <c r="J81" s="32">
        <f t="shared" si="7"/>
        <v>44.658227848101269</v>
      </c>
      <c r="K81" s="18">
        <v>3</v>
      </c>
    </row>
    <row r="82" spans="1:16">
      <c r="A82" s="18" t="s">
        <v>42</v>
      </c>
      <c r="B82" s="18" t="s">
        <v>145</v>
      </c>
      <c r="C82" s="18" t="s">
        <v>146</v>
      </c>
      <c r="D82" s="29" t="s">
        <v>147</v>
      </c>
      <c r="E82" s="31">
        <v>34800.800000000003</v>
      </c>
      <c r="F82" s="31">
        <v>100</v>
      </c>
      <c r="G82" s="31">
        <v>2</v>
      </c>
      <c r="H82" s="31">
        <v>1</v>
      </c>
      <c r="I82" s="31">
        <f t="shared" si="6"/>
        <v>2</v>
      </c>
      <c r="J82" s="32">
        <f t="shared" si="7"/>
        <v>174.00400000000002</v>
      </c>
      <c r="K82" s="18">
        <v>3</v>
      </c>
    </row>
    <row r="83" spans="1:16">
      <c r="A83" s="18" t="s">
        <v>42</v>
      </c>
      <c r="B83" s="18" t="s">
        <v>148</v>
      </c>
      <c r="C83" s="18" t="s">
        <v>149</v>
      </c>
      <c r="D83" s="29" t="s">
        <v>150</v>
      </c>
      <c r="E83" s="30">
        <f>1200+420+400</f>
        <v>2020</v>
      </c>
      <c r="F83" s="31">
        <v>120</v>
      </c>
      <c r="G83" s="31">
        <v>1</v>
      </c>
      <c r="H83" s="31">
        <v>1</v>
      </c>
      <c r="I83" s="31">
        <f t="shared" si="6"/>
        <v>1</v>
      </c>
      <c r="J83" s="32">
        <f t="shared" si="7"/>
        <v>16.833333333333332</v>
      </c>
      <c r="K83" s="18">
        <v>3</v>
      </c>
    </row>
    <row r="84" spans="1:16">
      <c r="A84" s="18" t="s">
        <v>42</v>
      </c>
      <c r="B84" s="18" t="s">
        <v>151</v>
      </c>
      <c r="C84" s="18" t="s">
        <v>111</v>
      </c>
      <c r="D84" s="29" t="s">
        <v>152</v>
      </c>
      <c r="E84" s="30">
        <v>4000</v>
      </c>
      <c r="F84" s="31">
        <v>50</v>
      </c>
      <c r="G84" s="31">
        <v>2</v>
      </c>
      <c r="H84" s="31">
        <v>1</v>
      </c>
      <c r="I84" s="31">
        <f t="shared" si="6"/>
        <v>2</v>
      </c>
      <c r="J84" s="32">
        <f t="shared" si="7"/>
        <v>40</v>
      </c>
      <c r="K84" s="18">
        <v>3</v>
      </c>
    </row>
    <row r="85" spans="1:16" ht="15.75">
      <c r="A85" s="18" t="s">
        <v>153</v>
      </c>
      <c r="B85" t="s">
        <v>154</v>
      </c>
      <c r="C85" s="18" t="s">
        <v>155</v>
      </c>
      <c r="D85" t="s">
        <v>156</v>
      </c>
      <c r="E85" s="33">
        <f>600*1.2</f>
        <v>720</v>
      </c>
      <c r="F85" s="34">
        <v>20</v>
      </c>
      <c r="G85" s="34">
        <v>2</v>
      </c>
      <c r="H85" s="34">
        <v>1</v>
      </c>
      <c r="I85" s="34">
        <f t="shared" si="6"/>
        <v>2</v>
      </c>
      <c r="J85" s="32">
        <f t="shared" si="7"/>
        <v>18</v>
      </c>
      <c r="K85" s="18">
        <v>3</v>
      </c>
    </row>
    <row r="86" spans="1:16" ht="15.75">
      <c r="A86" s="18" t="s">
        <v>157</v>
      </c>
      <c r="B86" s="18" t="s">
        <v>158</v>
      </c>
      <c r="C86" s="18" t="s">
        <v>155</v>
      </c>
      <c r="D86" t="s">
        <v>159</v>
      </c>
      <c r="E86" s="33">
        <f>11500*1.2</f>
        <v>13800</v>
      </c>
      <c r="F86" s="34">
        <v>30</v>
      </c>
      <c r="G86" s="34">
        <v>5</v>
      </c>
      <c r="H86" s="34">
        <v>1</v>
      </c>
      <c r="I86" s="34">
        <f t="shared" si="6"/>
        <v>5</v>
      </c>
      <c r="J86" s="32">
        <f t="shared" si="7"/>
        <v>92</v>
      </c>
      <c r="K86" s="18">
        <v>3</v>
      </c>
    </row>
    <row r="87" spans="1:16">
      <c r="A87" s="18" t="s">
        <v>42</v>
      </c>
      <c r="B87" s="18" t="s">
        <v>82</v>
      </c>
      <c r="C87" s="18" t="s">
        <v>83</v>
      </c>
      <c r="D87" s="29" t="s">
        <v>160</v>
      </c>
      <c r="E87" s="30">
        <f>24287*1.2</f>
        <v>29144.399999999998</v>
      </c>
      <c r="F87" s="31">
        <v>60</v>
      </c>
      <c r="G87" s="31">
        <v>1</v>
      </c>
      <c r="H87" s="31">
        <v>2</v>
      </c>
      <c r="I87" s="31">
        <f t="shared" si="6"/>
        <v>2</v>
      </c>
      <c r="J87" s="32">
        <f t="shared" si="7"/>
        <v>242.86999999999998</v>
      </c>
      <c r="K87" s="35">
        <v>4</v>
      </c>
    </row>
    <row r="88" spans="1:16" s="38" customFormat="1" ht="45">
      <c r="A88" s="35" t="s">
        <v>153</v>
      </c>
      <c r="B88" s="35" t="s">
        <v>161</v>
      </c>
      <c r="C88" s="35" t="s">
        <v>162</v>
      </c>
      <c r="D88" s="36" t="s">
        <v>163</v>
      </c>
      <c r="E88" s="30">
        <v>360</v>
      </c>
      <c r="F88" s="30">
        <v>50</v>
      </c>
      <c r="G88" s="30">
        <v>1</v>
      </c>
      <c r="H88" s="30">
        <v>1</v>
      </c>
      <c r="I88" s="30">
        <f t="shared" si="6"/>
        <v>1</v>
      </c>
      <c r="J88" s="37">
        <f t="shared" si="7"/>
        <v>7.2</v>
      </c>
      <c r="K88" s="35">
        <v>2</v>
      </c>
      <c r="P88" s="38">
        <f t="shared" ref="P88:P89" si="8">IF($J88=2,1,0)</f>
        <v>0</v>
      </c>
    </row>
    <row r="89" spans="1:16" s="38" customFormat="1" ht="45">
      <c r="A89" s="35" t="s">
        <v>153</v>
      </c>
      <c r="B89" s="35" t="s">
        <v>161</v>
      </c>
      <c r="C89" s="35" t="s">
        <v>162</v>
      </c>
      <c r="D89" s="36" t="s">
        <v>163</v>
      </c>
      <c r="E89" s="30">
        <v>360</v>
      </c>
      <c r="F89" s="30">
        <v>50</v>
      </c>
      <c r="G89" s="30">
        <v>1</v>
      </c>
      <c r="H89" s="30">
        <v>1</v>
      </c>
      <c r="I89" s="30">
        <f t="shared" si="6"/>
        <v>1</v>
      </c>
      <c r="J89" s="37">
        <f t="shared" si="7"/>
        <v>7.2</v>
      </c>
      <c r="K89" s="35">
        <v>2</v>
      </c>
      <c r="P89" s="38">
        <f t="shared" si="8"/>
        <v>0</v>
      </c>
    </row>
    <row r="90" spans="1:16" s="38" customFormat="1" ht="45">
      <c r="A90" s="35" t="s">
        <v>153</v>
      </c>
      <c r="B90" s="35" t="s">
        <v>164</v>
      </c>
      <c r="C90" s="35" t="s">
        <v>165</v>
      </c>
      <c r="D90" s="36" t="s">
        <v>166</v>
      </c>
      <c r="E90" s="30">
        <v>900</v>
      </c>
      <c r="F90" s="30">
        <v>60</v>
      </c>
      <c r="G90" s="30">
        <v>1</v>
      </c>
      <c r="H90" s="30">
        <v>1</v>
      </c>
      <c r="I90" s="30">
        <f t="shared" si="6"/>
        <v>1</v>
      </c>
      <c r="J90" s="37">
        <f t="shared" si="7"/>
        <v>15</v>
      </c>
      <c r="K90" s="35">
        <v>2</v>
      </c>
    </row>
    <row r="91" spans="1:16" s="38" customFormat="1" ht="45">
      <c r="A91" s="35" t="s">
        <v>153</v>
      </c>
      <c r="B91" s="35" t="s">
        <v>167</v>
      </c>
      <c r="C91" s="35" t="s">
        <v>168</v>
      </c>
      <c r="D91" s="35" t="s">
        <v>169</v>
      </c>
      <c r="E91" s="30">
        <v>720</v>
      </c>
      <c r="F91" s="30">
        <v>50</v>
      </c>
      <c r="G91" s="30">
        <v>2</v>
      </c>
      <c r="H91" s="30">
        <v>1</v>
      </c>
      <c r="I91" s="30">
        <f t="shared" si="6"/>
        <v>2</v>
      </c>
      <c r="J91" s="37">
        <f t="shared" si="7"/>
        <v>7.2</v>
      </c>
      <c r="K91" s="35">
        <v>2</v>
      </c>
    </row>
    <row r="92" spans="1:16" s="38" customFormat="1" ht="15.75">
      <c r="A92" s="35" t="s">
        <v>157</v>
      </c>
      <c r="B92" s="35" t="s">
        <v>170</v>
      </c>
      <c r="C92" s="35" t="s">
        <v>155</v>
      </c>
      <c r="D92" s="39" t="s">
        <v>171</v>
      </c>
      <c r="E92" s="33">
        <f>48000*1.2</f>
        <v>57600</v>
      </c>
      <c r="F92" s="33">
        <v>30</v>
      </c>
      <c r="G92" s="33">
        <v>5</v>
      </c>
      <c r="H92" s="33">
        <v>2</v>
      </c>
      <c r="I92" s="33">
        <f t="shared" si="6"/>
        <v>10</v>
      </c>
      <c r="J92" s="37">
        <f t="shared" si="7"/>
        <v>192</v>
      </c>
      <c r="K92" s="35">
        <v>4</v>
      </c>
    </row>
    <row r="93" spans="1:16">
      <c r="B93" s="40"/>
      <c r="C93" s="40"/>
      <c r="D93" s="40"/>
      <c r="E93" s="41"/>
      <c r="F93" s="41"/>
      <c r="G93" s="41"/>
      <c r="H93" s="41"/>
      <c r="I93" s="41"/>
      <c r="J93" s="41"/>
    </row>
    <row r="94" spans="1:16" hidden="1">
      <c r="B94" s="40"/>
      <c r="C94" s="40"/>
      <c r="D94" s="41"/>
      <c r="E94" s="41"/>
      <c r="F94" s="41"/>
      <c r="G94" s="41"/>
      <c r="H94" s="41"/>
      <c r="I94" s="41"/>
    </row>
    <row r="95" spans="1:16" hidden="1">
      <c r="B95" s="40"/>
      <c r="C95" s="40"/>
      <c r="D95" s="41"/>
      <c r="E95" s="41"/>
      <c r="F95" s="41"/>
      <c r="G95" s="41"/>
      <c r="H95" s="41"/>
      <c r="I95" s="41"/>
    </row>
    <row r="96" spans="1:16" hidden="1">
      <c r="B96" s="40"/>
      <c r="C96" s="40"/>
      <c r="D96" s="41"/>
      <c r="E96" s="41"/>
      <c r="F96" s="41"/>
      <c r="G96" s="41"/>
      <c r="H96" s="41"/>
      <c r="I96" s="41"/>
    </row>
    <row r="97" spans="2:9" hidden="1">
      <c r="B97" s="40"/>
      <c r="C97" s="40"/>
      <c r="D97" s="41"/>
      <c r="E97" s="41"/>
      <c r="F97" s="41"/>
      <c r="G97" s="41"/>
      <c r="H97" s="41"/>
      <c r="I97" s="41"/>
    </row>
    <row r="98" spans="2:9" hidden="1">
      <c r="B98" s="40"/>
      <c r="C98" s="40"/>
      <c r="D98" s="41"/>
      <c r="E98" s="41"/>
      <c r="F98" s="41"/>
      <c r="G98" s="41"/>
      <c r="H98" s="41"/>
      <c r="I98" s="41"/>
    </row>
    <row r="99" spans="2:9" hidden="1">
      <c r="B99" s="40"/>
      <c r="C99" s="40"/>
      <c r="D99" s="41"/>
      <c r="E99" s="41"/>
      <c r="F99" s="41"/>
      <c r="G99" s="41"/>
      <c r="H99" s="41"/>
      <c r="I99" s="41"/>
    </row>
    <row r="100" spans="2:9" hidden="1">
      <c r="B100" s="40"/>
      <c r="C100" s="40"/>
      <c r="D100" s="41"/>
      <c r="E100" s="41"/>
      <c r="F100" s="41"/>
      <c r="G100" s="41"/>
      <c r="H100" s="41"/>
      <c r="I100" s="41"/>
    </row>
    <row r="101" spans="2:9" hidden="1">
      <c r="B101" s="40"/>
      <c r="C101" s="40"/>
      <c r="D101" s="41"/>
      <c r="E101" s="41"/>
      <c r="F101" s="41"/>
      <c r="G101" s="41"/>
      <c r="H101" s="41"/>
      <c r="I101" s="41"/>
    </row>
    <row r="102" spans="2:9" hidden="1">
      <c r="B102" s="40"/>
      <c r="C102" s="40"/>
      <c r="D102" s="41"/>
      <c r="E102" s="41"/>
      <c r="F102" s="41"/>
      <c r="G102" s="41"/>
      <c r="H102" s="41"/>
      <c r="I102" s="41"/>
    </row>
    <row r="103" spans="2:9" hidden="1">
      <c r="B103" s="40"/>
      <c r="C103" s="40"/>
      <c r="D103" s="41"/>
      <c r="E103" s="41"/>
      <c r="F103" s="41"/>
      <c r="G103" s="41"/>
      <c r="H103" s="41"/>
      <c r="I103" s="41"/>
    </row>
    <row r="104" spans="2:9" hidden="1">
      <c r="B104" s="40"/>
      <c r="C104" s="40"/>
      <c r="D104" s="41"/>
      <c r="E104" s="41"/>
      <c r="F104" s="41"/>
      <c r="G104" s="41"/>
      <c r="H104" s="41"/>
      <c r="I104" s="41"/>
    </row>
    <row r="105" spans="2:9" hidden="1">
      <c r="B105" s="40"/>
      <c r="C105" s="40"/>
      <c r="D105" s="41"/>
      <c r="E105" s="41"/>
      <c r="F105" s="41"/>
      <c r="G105" s="41"/>
      <c r="H105" s="41"/>
      <c r="I105" s="41"/>
    </row>
    <row r="106" spans="2:9" hidden="1">
      <c r="B106" s="40"/>
      <c r="C106" s="40"/>
      <c r="D106" s="41"/>
      <c r="E106" s="41"/>
      <c r="F106" s="41"/>
      <c r="G106" s="41"/>
      <c r="H106" s="41"/>
      <c r="I106" s="41"/>
    </row>
    <row r="107" spans="2:9" hidden="1">
      <c r="B107" s="40"/>
      <c r="C107" s="40"/>
      <c r="D107" s="41"/>
      <c r="E107" s="41"/>
      <c r="F107" s="41"/>
      <c r="G107" s="41"/>
      <c r="H107" s="41"/>
      <c r="I107" s="41"/>
    </row>
    <row r="108" spans="2:9" hidden="1">
      <c r="B108" s="40"/>
      <c r="C108" s="40"/>
      <c r="D108" s="41"/>
      <c r="E108" s="41"/>
      <c r="F108" s="41"/>
      <c r="G108" s="41"/>
      <c r="H108" s="41"/>
      <c r="I108" s="41"/>
    </row>
    <row r="109" spans="2:9" hidden="1">
      <c r="B109" s="40"/>
      <c r="C109" s="40"/>
      <c r="D109" s="41"/>
      <c r="E109" s="41"/>
      <c r="F109" s="41"/>
      <c r="G109" s="41"/>
      <c r="H109" s="41"/>
      <c r="I109" s="41"/>
    </row>
    <row r="110" spans="2:9" hidden="1">
      <c r="B110" s="40"/>
      <c r="C110" s="40"/>
      <c r="D110" s="41"/>
      <c r="E110" s="41"/>
      <c r="F110" s="41"/>
      <c r="G110" s="41"/>
      <c r="H110" s="41"/>
      <c r="I110" s="41"/>
    </row>
    <row r="111" spans="2:9" hidden="1">
      <c r="B111" s="40"/>
      <c r="C111" s="40"/>
      <c r="D111" s="41"/>
      <c r="E111" s="41"/>
      <c r="F111" s="41"/>
      <c r="G111" s="41"/>
      <c r="H111" s="41"/>
      <c r="I111" s="41"/>
    </row>
    <row r="112" spans="2:9" hidden="1">
      <c r="B112" s="40"/>
      <c r="C112" s="40"/>
      <c r="D112" s="41"/>
      <c r="E112" s="41"/>
      <c r="F112" s="41"/>
      <c r="G112" s="41"/>
      <c r="H112" s="41"/>
      <c r="I112" s="41"/>
    </row>
    <row r="113" spans="2:9" hidden="1">
      <c r="B113" s="40"/>
      <c r="C113" s="40"/>
      <c r="D113" s="41"/>
      <c r="E113" s="41"/>
      <c r="F113" s="41"/>
      <c r="G113" s="41"/>
      <c r="H113" s="41"/>
      <c r="I113" s="41"/>
    </row>
    <row r="114" spans="2:9" hidden="1">
      <c r="B114" s="40"/>
      <c r="C114" s="40"/>
      <c r="D114" s="41"/>
      <c r="E114" s="41"/>
      <c r="F114" s="41"/>
      <c r="G114" s="41"/>
      <c r="H114" s="41"/>
      <c r="I114" s="41"/>
    </row>
    <row r="115" spans="2:9" hidden="1">
      <c r="B115" s="40"/>
      <c r="C115" s="40"/>
      <c r="D115" s="41"/>
      <c r="E115" s="41"/>
      <c r="F115" s="41"/>
      <c r="G115" s="41"/>
      <c r="H115" s="41"/>
      <c r="I115" s="41"/>
    </row>
    <row r="116" spans="2:9" hidden="1">
      <c r="B116" s="40"/>
      <c r="C116" s="40"/>
      <c r="D116" s="41"/>
      <c r="E116" s="41"/>
      <c r="F116" s="41"/>
      <c r="G116" s="41"/>
      <c r="H116" s="41"/>
      <c r="I116" s="41"/>
    </row>
    <row r="117" spans="2:9" hidden="1">
      <c r="B117" s="40"/>
      <c r="C117" s="40"/>
      <c r="D117" s="41"/>
      <c r="E117" s="41"/>
      <c r="F117" s="41"/>
      <c r="G117" s="41"/>
      <c r="H117" s="41"/>
      <c r="I117" s="41"/>
    </row>
    <row r="118" spans="2:9" hidden="1">
      <c r="B118" s="40"/>
      <c r="C118" s="40"/>
      <c r="D118" s="41"/>
      <c r="E118" s="41"/>
      <c r="F118" s="41"/>
      <c r="G118" s="41"/>
      <c r="H118" s="41"/>
      <c r="I118" s="41"/>
    </row>
    <row r="119" spans="2:9" hidden="1">
      <c r="B119" s="40"/>
      <c r="C119" s="40"/>
      <c r="D119" s="41"/>
      <c r="E119" s="41"/>
      <c r="F119" s="41"/>
      <c r="G119" s="41"/>
      <c r="H119" s="41"/>
      <c r="I119" s="41"/>
    </row>
    <row r="120" spans="2:9" hidden="1">
      <c r="B120" s="40"/>
      <c r="C120" s="40"/>
      <c r="D120" s="41"/>
      <c r="E120" s="41"/>
      <c r="F120" s="41"/>
      <c r="G120" s="41"/>
      <c r="H120" s="41"/>
      <c r="I120" s="41"/>
    </row>
    <row r="121" spans="2:9" hidden="1">
      <c r="B121" s="40"/>
      <c r="C121" s="40"/>
      <c r="D121" s="41"/>
      <c r="E121" s="41"/>
      <c r="F121" s="41"/>
      <c r="G121" s="41"/>
      <c r="H121" s="41"/>
      <c r="I121" s="41"/>
    </row>
    <row r="122" spans="2:9" hidden="1">
      <c r="B122" s="40"/>
      <c r="C122" s="40"/>
      <c r="D122" s="41"/>
      <c r="E122" s="41"/>
      <c r="F122" s="41"/>
      <c r="G122" s="41"/>
      <c r="H122" s="41"/>
      <c r="I122" s="41"/>
    </row>
    <row r="123" spans="2:9" hidden="1">
      <c r="B123" s="40"/>
      <c r="C123" s="40"/>
      <c r="D123" s="41"/>
      <c r="E123" s="41"/>
      <c r="F123" s="41"/>
      <c r="G123" s="41"/>
      <c r="H123" s="41"/>
      <c r="I123" s="41"/>
    </row>
    <row r="124" spans="2:9" hidden="1">
      <c r="B124" s="40"/>
      <c r="C124" s="40"/>
      <c r="D124" s="41"/>
      <c r="E124" s="41"/>
      <c r="F124" s="41"/>
      <c r="G124" s="41"/>
      <c r="H124" s="41"/>
      <c r="I124" s="41"/>
    </row>
    <row r="125" spans="2:9" hidden="1">
      <c r="B125" s="40"/>
      <c r="C125" s="40"/>
      <c r="D125" s="41"/>
      <c r="E125" s="41"/>
      <c r="F125" s="41"/>
      <c r="G125" s="41"/>
      <c r="H125" s="41"/>
      <c r="I125" s="41"/>
    </row>
    <row r="126" spans="2:9" hidden="1">
      <c r="B126" s="40"/>
      <c r="C126" s="40"/>
      <c r="D126" s="41"/>
      <c r="E126" s="41"/>
      <c r="F126" s="41"/>
      <c r="G126" s="41"/>
      <c r="H126" s="41"/>
      <c r="I126" s="41"/>
    </row>
    <row r="127" spans="2:9" hidden="1">
      <c r="B127" s="40"/>
      <c r="C127" s="40"/>
      <c r="D127" s="41"/>
      <c r="E127" s="41"/>
      <c r="F127" s="41"/>
      <c r="G127" s="41"/>
      <c r="H127" s="41"/>
      <c r="I127" s="41"/>
    </row>
    <row r="128" spans="2:9" hidden="1">
      <c r="B128" s="40"/>
      <c r="C128" s="40"/>
      <c r="D128" s="41"/>
      <c r="E128" s="41"/>
      <c r="F128" s="41"/>
      <c r="G128" s="41"/>
      <c r="H128" s="41"/>
      <c r="I128" s="41"/>
    </row>
    <row r="129" spans="2:9" hidden="1">
      <c r="B129" s="40"/>
      <c r="C129" s="40"/>
      <c r="D129" s="41"/>
      <c r="E129" s="41"/>
      <c r="F129" s="41"/>
      <c r="G129" s="41"/>
      <c r="H129" s="41"/>
      <c r="I129" s="41"/>
    </row>
    <row r="130" spans="2:9" hidden="1">
      <c r="B130" s="40"/>
      <c r="C130" s="40"/>
      <c r="D130" s="41"/>
      <c r="E130" s="41"/>
      <c r="F130" s="41"/>
      <c r="G130" s="41"/>
      <c r="H130" s="41"/>
      <c r="I130" s="41"/>
    </row>
    <row r="131" spans="2:9" hidden="1">
      <c r="B131" s="40"/>
      <c r="C131" s="40"/>
      <c r="D131" s="41"/>
      <c r="E131" s="41"/>
      <c r="F131" s="41"/>
      <c r="G131" s="41"/>
      <c r="H131" s="41"/>
      <c r="I131" s="41"/>
    </row>
    <row r="132" spans="2:9" hidden="1">
      <c r="B132" s="40"/>
      <c r="C132" s="40"/>
      <c r="D132" s="41"/>
      <c r="E132" s="41"/>
      <c r="F132" s="41"/>
      <c r="G132" s="41"/>
      <c r="H132" s="41"/>
      <c r="I132" s="41"/>
    </row>
    <row r="133" spans="2:9" hidden="1">
      <c r="B133" s="40"/>
      <c r="C133" s="40"/>
      <c r="D133" s="41"/>
      <c r="E133" s="41"/>
      <c r="F133" s="41"/>
      <c r="G133" s="41"/>
      <c r="H133" s="41"/>
      <c r="I133" s="41"/>
    </row>
    <row r="134" spans="2:9" hidden="1">
      <c r="B134" s="40"/>
      <c r="C134" s="40"/>
      <c r="D134" s="41"/>
      <c r="E134" s="41"/>
      <c r="F134" s="41"/>
      <c r="G134" s="41"/>
      <c r="H134" s="41"/>
      <c r="I134" s="41"/>
    </row>
    <row r="135" spans="2:9" hidden="1">
      <c r="B135" s="40"/>
      <c r="C135" s="40"/>
      <c r="D135" s="41"/>
      <c r="E135" s="41"/>
      <c r="F135" s="41"/>
      <c r="G135" s="41"/>
      <c r="H135" s="41"/>
      <c r="I135" s="41"/>
    </row>
    <row r="136" spans="2:9" hidden="1">
      <c r="B136" s="40"/>
      <c r="C136" s="40"/>
      <c r="D136" s="41"/>
      <c r="E136" s="41"/>
      <c r="F136" s="41"/>
      <c r="G136" s="41"/>
      <c r="H136" s="41"/>
      <c r="I136" s="41"/>
    </row>
    <row r="137" spans="2:9" hidden="1">
      <c r="B137" s="40"/>
      <c r="C137" s="40"/>
      <c r="D137" s="41"/>
      <c r="E137" s="41"/>
      <c r="F137" s="41"/>
      <c r="G137" s="41"/>
      <c r="H137" s="41"/>
      <c r="I137" s="41"/>
    </row>
    <row r="138" spans="2:9" hidden="1">
      <c r="B138" s="40"/>
      <c r="C138" s="40"/>
      <c r="D138" s="41"/>
      <c r="E138" s="41"/>
      <c r="F138" s="41"/>
      <c r="G138" s="41"/>
      <c r="H138" s="41"/>
      <c r="I138" s="41"/>
    </row>
    <row r="139" spans="2:9" hidden="1">
      <c r="B139" s="40"/>
      <c r="C139" s="40"/>
      <c r="D139" s="41"/>
      <c r="E139" s="41"/>
      <c r="F139" s="41"/>
      <c r="G139" s="41"/>
      <c r="H139" s="41"/>
      <c r="I139" s="41"/>
    </row>
    <row r="140" spans="2:9" hidden="1">
      <c r="B140" s="40"/>
      <c r="C140" s="40"/>
      <c r="D140" s="41"/>
      <c r="E140" s="41"/>
      <c r="F140" s="41"/>
      <c r="G140" s="41"/>
      <c r="H140" s="41"/>
      <c r="I140" s="41"/>
    </row>
    <row r="141" spans="2:9" hidden="1">
      <c r="B141" s="40"/>
      <c r="C141" s="40"/>
      <c r="D141" s="41"/>
      <c r="E141" s="41"/>
      <c r="F141" s="41"/>
      <c r="G141" s="41"/>
      <c r="H141" s="41"/>
      <c r="I141" s="41"/>
    </row>
    <row r="142" spans="2:9" hidden="1">
      <c r="B142" s="40"/>
      <c r="C142" s="40"/>
      <c r="D142" s="41"/>
      <c r="E142" s="41"/>
      <c r="F142" s="41"/>
      <c r="G142" s="41"/>
      <c r="H142" s="41"/>
      <c r="I142" s="41"/>
    </row>
    <row r="143" spans="2:9" hidden="1">
      <c r="B143" s="40"/>
      <c r="C143" s="40"/>
      <c r="D143" s="41"/>
      <c r="E143" s="41"/>
      <c r="F143" s="41"/>
      <c r="G143" s="41"/>
      <c r="H143" s="41"/>
      <c r="I143" s="41"/>
    </row>
    <row r="144" spans="2:9" hidden="1">
      <c r="B144" s="40"/>
      <c r="C144" s="40"/>
      <c r="D144" s="41"/>
      <c r="E144" s="41"/>
      <c r="F144" s="41"/>
      <c r="G144" s="41"/>
      <c r="H144" s="41"/>
      <c r="I144" s="41"/>
    </row>
    <row r="145" spans="2:9" hidden="1">
      <c r="B145" s="40"/>
      <c r="C145" s="40"/>
      <c r="D145" s="41"/>
      <c r="E145" s="41"/>
      <c r="F145" s="41"/>
      <c r="G145" s="41"/>
      <c r="H145" s="41"/>
      <c r="I145" s="41"/>
    </row>
    <row r="146" spans="2:9" hidden="1">
      <c r="B146" s="40"/>
      <c r="C146" s="40"/>
      <c r="D146" s="41"/>
      <c r="E146" s="41"/>
      <c r="F146" s="41"/>
      <c r="G146" s="41"/>
      <c r="H146" s="41"/>
      <c r="I146" s="41"/>
    </row>
    <row r="147" spans="2:9" hidden="1">
      <c r="B147" s="40"/>
      <c r="C147" s="40"/>
      <c r="D147" s="41"/>
      <c r="E147" s="41"/>
      <c r="F147" s="41"/>
      <c r="G147" s="41"/>
      <c r="H147" s="41"/>
      <c r="I147" s="41"/>
    </row>
    <row r="148" spans="2:9" hidden="1">
      <c r="B148" s="40"/>
      <c r="C148" s="40"/>
      <c r="D148" s="41"/>
      <c r="E148" s="41"/>
      <c r="F148" s="41"/>
      <c r="G148" s="41"/>
      <c r="H148" s="41"/>
      <c r="I148" s="41"/>
    </row>
    <row r="149" spans="2:9" hidden="1">
      <c r="B149" s="40"/>
      <c r="C149" s="40"/>
      <c r="D149" s="41"/>
      <c r="E149" s="41"/>
      <c r="F149" s="41"/>
      <c r="G149" s="41"/>
      <c r="H149" s="41"/>
      <c r="I149" s="41"/>
    </row>
    <row r="150" spans="2:9" hidden="1">
      <c r="B150" s="40"/>
      <c r="C150" s="40"/>
      <c r="D150" s="41"/>
      <c r="E150" s="41"/>
      <c r="F150" s="41"/>
      <c r="G150" s="41"/>
      <c r="H150" s="41"/>
      <c r="I150" s="41"/>
    </row>
    <row r="151" spans="2:9" hidden="1">
      <c r="B151" s="40"/>
      <c r="C151" s="40"/>
      <c r="D151" s="41"/>
      <c r="E151" s="41"/>
      <c r="F151" s="41"/>
      <c r="G151" s="41"/>
      <c r="H151" s="41"/>
      <c r="I151" s="41"/>
    </row>
    <row r="152" spans="2:9" hidden="1">
      <c r="B152" s="40"/>
      <c r="C152" s="40"/>
      <c r="D152" s="41"/>
      <c r="E152" s="41"/>
      <c r="F152" s="41"/>
      <c r="G152" s="41"/>
      <c r="H152" s="41"/>
      <c r="I152" s="41"/>
    </row>
    <row r="153" spans="2:9" hidden="1">
      <c r="B153" s="40"/>
      <c r="C153" s="40"/>
      <c r="D153" s="41"/>
      <c r="E153" s="41"/>
      <c r="F153" s="41"/>
      <c r="G153" s="41"/>
      <c r="H153" s="41"/>
      <c r="I153" s="41"/>
    </row>
    <row r="154" spans="2:9" hidden="1">
      <c r="B154" s="40"/>
      <c r="C154" s="40"/>
      <c r="D154" s="41"/>
      <c r="E154" s="41"/>
      <c r="F154" s="41"/>
      <c r="G154" s="41"/>
      <c r="H154" s="41"/>
      <c r="I154" s="41"/>
    </row>
    <row r="155" spans="2:9" hidden="1">
      <c r="B155" s="40"/>
      <c r="C155" s="40"/>
      <c r="D155" s="41"/>
      <c r="E155" s="41"/>
      <c r="F155" s="41"/>
      <c r="G155" s="41"/>
      <c r="H155" s="41"/>
      <c r="I155" s="41"/>
    </row>
    <row r="156" spans="2:9" hidden="1">
      <c r="B156" s="40"/>
      <c r="C156" s="40"/>
      <c r="D156" s="41"/>
      <c r="E156" s="41"/>
      <c r="F156" s="41"/>
      <c r="G156" s="41"/>
      <c r="H156" s="41"/>
      <c r="I156" s="41"/>
    </row>
    <row r="157" spans="2:9" hidden="1">
      <c r="B157" s="40"/>
      <c r="C157" s="40"/>
      <c r="D157" s="41"/>
      <c r="E157" s="41"/>
      <c r="F157" s="41"/>
      <c r="G157" s="41"/>
      <c r="H157" s="41"/>
      <c r="I157" s="41"/>
    </row>
    <row r="158" spans="2:9" hidden="1">
      <c r="B158" s="40"/>
      <c r="C158" s="40"/>
      <c r="D158" s="41"/>
      <c r="E158" s="41"/>
      <c r="F158" s="41"/>
      <c r="G158" s="41"/>
      <c r="H158" s="41"/>
      <c r="I158" s="41"/>
    </row>
    <row r="159" spans="2:9" hidden="1">
      <c r="B159" s="40"/>
      <c r="C159" s="40"/>
      <c r="D159" s="41"/>
      <c r="E159" s="41"/>
      <c r="F159" s="41"/>
      <c r="G159" s="41"/>
      <c r="H159" s="41"/>
      <c r="I159" s="41"/>
    </row>
    <row r="160" spans="2:9" hidden="1">
      <c r="B160" s="40"/>
      <c r="C160" s="40"/>
      <c r="D160" s="41"/>
      <c r="E160" s="41"/>
      <c r="F160" s="41"/>
      <c r="G160" s="41"/>
      <c r="H160" s="41"/>
      <c r="I160" s="41"/>
    </row>
    <row r="161" spans="2:9" hidden="1">
      <c r="B161" s="40"/>
      <c r="C161" s="40"/>
      <c r="D161" s="41"/>
      <c r="E161" s="41"/>
      <c r="F161" s="41"/>
      <c r="G161" s="41"/>
      <c r="H161" s="41"/>
      <c r="I161" s="41"/>
    </row>
    <row r="162" spans="2:9" hidden="1">
      <c r="B162" s="40"/>
      <c r="C162" s="40"/>
      <c r="D162" s="41"/>
      <c r="E162" s="41"/>
      <c r="F162" s="41"/>
      <c r="G162" s="41"/>
      <c r="H162" s="41"/>
      <c r="I162" s="41"/>
    </row>
    <row r="163" spans="2:9" hidden="1">
      <c r="B163" s="40"/>
      <c r="C163" s="40"/>
      <c r="D163" s="41"/>
      <c r="E163" s="41"/>
      <c r="F163" s="41"/>
      <c r="G163" s="41"/>
      <c r="H163" s="41"/>
      <c r="I163" s="41"/>
    </row>
    <row r="164" spans="2:9" hidden="1">
      <c r="B164" s="40"/>
      <c r="C164" s="40"/>
      <c r="D164" s="41"/>
      <c r="E164" s="41"/>
      <c r="F164" s="41"/>
      <c r="G164" s="41"/>
      <c r="H164" s="41"/>
      <c r="I164" s="41"/>
    </row>
    <row r="165" spans="2:9" hidden="1">
      <c r="B165" s="40"/>
      <c r="C165" s="40"/>
      <c r="D165" s="41"/>
      <c r="E165" s="41"/>
      <c r="F165" s="41"/>
      <c r="G165" s="41"/>
      <c r="H165" s="41"/>
      <c r="I165" s="41"/>
    </row>
    <row r="166" spans="2:9" hidden="1">
      <c r="B166" s="40"/>
      <c r="C166" s="40"/>
      <c r="D166" s="41"/>
      <c r="E166" s="41"/>
      <c r="F166" s="41"/>
      <c r="G166" s="41"/>
      <c r="H166" s="41"/>
      <c r="I166" s="41"/>
    </row>
    <row r="167" spans="2:9" hidden="1">
      <c r="B167" s="40"/>
      <c r="C167" s="40"/>
      <c r="D167" s="41"/>
      <c r="E167" s="41"/>
      <c r="F167" s="41"/>
      <c r="G167" s="41"/>
      <c r="H167" s="41"/>
      <c r="I167" s="41"/>
    </row>
    <row r="168" spans="2:9" hidden="1">
      <c r="B168" s="40"/>
      <c r="C168" s="40"/>
      <c r="D168" s="41"/>
      <c r="E168" s="41"/>
      <c r="F168" s="41"/>
      <c r="G168" s="41"/>
      <c r="H168" s="41"/>
      <c r="I168" s="41"/>
    </row>
    <row r="169" spans="2:9" hidden="1">
      <c r="B169" s="40"/>
      <c r="C169" s="40"/>
      <c r="D169" s="41"/>
      <c r="E169" s="41"/>
      <c r="F169" s="41"/>
      <c r="G169" s="41"/>
      <c r="H169" s="41"/>
      <c r="I169" s="41"/>
    </row>
    <row r="170" spans="2:9" hidden="1">
      <c r="B170" s="40"/>
      <c r="C170" s="40"/>
      <c r="D170" s="41"/>
      <c r="E170" s="41"/>
      <c r="F170" s="41"/>
      <c r="G170" s="41"/>
      <c r="H170" s="41"/>
      <c r="I170" s="41"/>
    </row>
    <row r="171" spans="2:9" hidden="1">
      <c r="B171" s="40"/>
      <c r="C171" s="40"/>
      <c r="D171" s="41"/>
      <c r="E171" s="41"/>
      <c r="F171" s="41"/>
      <c r="G171" s="41"/>
      <c r="H171" s="41"/>
      <c r="I171" s="41"/>
    </row>
    <row r="172" spans="2:9" hidden="1">
      <c r="B172" s="40"/>
      <c r="C172" s="40"/>
      <c r="D172" s="41"/>
      <c r="E172" s="41"/>
      <c r="F172" s="41"/>
      <c r="G172" s="41"/>
      <c r="H172" s="41"/>
      <c r="I172" s="41"/>
    </row>
    <row r="173" spans="2:9" hidden="1">
      <c r="B173" s="40"/>
      <c r="C173" s="40"/>
      <c r="D173" s="41"/>
      <c r="E173" s="41"/>
      <c r="F173" s="41"/>
      <c r="G173" s="41"/>
      <c r="H173" s="41"/>
      <c r="I173" s="41"/>
    </row>
    <row r="174" spans="2:9" hidden="1">
      <c r="B174" s="40"/>
      <c r="C174" s="40"/>
      <c r="D174" s="41"/>
      <c r="E174" s="41"/>
      <c r="F174" s="41"/>
      <c r="G174" s="41"/>
      <c r="H174" s="41"/>
      <c r="I174" s="41"/>
    </row>
    <row r="175" spans="2:9" hidden="1">
      <c r="B175" s="40"/>
      <c r="C175" s="40"/>
      <c r="D175" s="41"/>
      <c r="E175" s="41"/>
      <c r="F175" s="41"/>
      <c r="G175" s="41"/>
      <c r="H175" s="41"/>
      <c r="I175" s="41"/>
    </row>
    <row r="176" spans="2:9" hidden="1">
      <c r="B176" s="40"/>
      <c r="C176" s="40"/>
      <c r="D176" s="41"/>
      <c r="E176" s="41"/>
      <c r="F176" s="41"/>
      <c r="G176" s="41"/>
      <c r="H176" s="41"/>
      <c r="I176" s="41"/>
    </row>
    <row r="177" spans="2:9" hidden="1">
      <c r="B177" s="40"/>
      <c r="C177" s="40"/>
      <c r="D177" s="41"/>
      <c r="E177" s="41"/>
      <c r="F177" s="41"/>
      <c r="G177" s="41"/>
      <c r="H177" s="41"/>
      <c r="I177" s="41"/>
    </row>
    <row r="178" spans="2:9" hidden="1">
      <c r="B178" s="40"/>
      <c r="C178" s="40"/>
      <c r="D178" s="41"/>
      <c r="E178" s="41"/>
      <c r="F178" s="41"/>
      <c r="G178" s="41"/>
      <c r="H178" s="41"/>
      <c r="I178" s="41"/>
    </row>
    <row r="179" spans="2:9" hidden="1">
      <c r="B179" s="40"/>
      <c r="C179" s="40"/>
      <c r="D179" s="41"/>
      <c r="E179" s="41"/>
      <c r="F179" s="41"/>
      <c r="G179" s="41"/>
      <c r="H179" s="41"/>
      <c r="I179" s="41"/>
    </row>
    <row r="180" spans="2:9" hidden="1">
      <c r="B180" s="40"/>
      <c r="C180" s="40"/>
      <c r="D180" s="41"/>
      <c r="E180" s="41"/>
      <c r="F180" s="41"/>
      <c r="G180" s="41"/>
      <c r="H180" s="41"/>
      <c r="I180" s="41"/>
    </row>
    <row r="181" spans="2:9" hidden="1">
      <c r="B181" s="40"/>
      <c r="C181" s="40"/>
      <c r="D181" s="41"/>
      <c r="E181" s="41"/>
      <c r="F181" s="41"/>
      <c r="G181" s="41"/>
      <c r="H181" s="41"/>
      <c r="I181" s="41"/>
    </row>
    <row r="182" spans="2:9" hidden="1">
      <c r="B182" s="40"/>
      <c r="C182" s="40"/>
      <c r="D182" s="41"/>
      <c r="E182" s="41"/>
      <c r="F182" s="41"/>
      <c r="G182" s="41"/>
      <c r="H182" s="41"/>
      <c r="I182" s="41"/>
    </row>
    <row r="183" spans="2:9" hidden="1">
      <c r="B183" s="40"/>
      <c r="C183" s="40"/>
      <c r="D183" s="41"/>
      <c r="E183" s="41"/>
      <c r="F183" s="41"/>
      <c r="G183" s="41"/>
      <c r="H183" s="41"/>
      <c r="I183" s="41"/>
    </row>
    <row r="184" spans="2:9" hidden="1">
      <c r="B184" s="40"/>
      <c r="C184" s="40"/>
      <c r="D184" s="41"/>
      <c r="E184" s="41"/>
      <c r="F184" s="41"/>
      <c r="G184" s="41"/>
      <c r="H184" s="41"/>
      <c r="I184" s="41"/>
    </row>
    <row r="185" spans="2:9" hidden="1">
      <c r="B185" s="40"/>
      <c r="C185" s="40"/>
      <c r="D185" s="41"/>
      <c r="E185" s="41"/>
      <c r="F185" s="41"/>
      <c r="G185" s="41"/>
      <c r="H185" s="41"/>
      <c r="I185" s="41"/>
    </row>
    <row r="186" spans="2:9" hidden="1">
      <c r="B186" s="40"/>
      <c r="C186" s="40"/>
      <c r="D186" s="41"/>
      <c r="E186" s="41"/>
      <c r="F186" s="41"/>
      <c r="G186" s="41"/>
      <c r="H186" s="41"/>
      <c r="I186" s="41"/>
    </row>
    <row r="187" spans="2:9" hidden="1">
      <c r="B187" s="40"/>
      <c r="C187" s="40"/>
      <c r="D187" s="41"/>
      <c r="E187" s="41"/>
      <c r="F187" s="41"/>
      <c r="G187" s="41"/>
      <c r="H187" s="41"/>
      <c r="I187" s="41"/>
    </row>
    <row r="188" spans="2:9" hidden="1">
      <c r="B188" s="40"/>
      <c r="C188" s="40"/>
      <c r="D188" s="41"/>
      <c r="E188" s="41"/>
      <c r="F188" s="41"/>
      <c r="G188" s="41"/>
      <c r="H188" s="41"/>
      <c r="I188" s="41"/>
    </row>
    <row r="189" spans="2:9" hidden="1">
      <c r="B189" s="40"/>
      <c r="C189" s="40"/>
      <c r="D189" s="41"/>
      <c r="E189" s="41"/>
      <c r="F189" s="41"/>
      <c r="G189" s="41"/>
      <c r="H189" s="41"/>
      <c r="I189" s="41"/>
    </row>
    <row r="190" spans="2:9" hidden="1">
      <c r="B190" s="40"/>
      <c r="C190" s="40"/>
      <c r="D190" s="41"/>
      <c r="E190" s="41"/>
      <c r="F190" s="41"/>
      <c r="G190" s="41"/>
      <c r="H190" s="41"/>
      <c r="I190" s="41"/>
    </row>
    <row r="191" spans="2:9" hidden="1">
      <c r="B191" s="40"/>
      <c r="C191" s="40"/>
      <c r="D191" s="41"/>
      <c r="E191" s="41"/>
      <c r="F191" s="41"/>
      <c r="G191" s="41"/>
      <c r="H191" s="41"/>
      <c r="I191" s="41"/>
    </row>
    <row r="192" spans="2:9" hidden="1">
      <c r="B192" s="40"/>
      <c r="C192" s="40"/>
      <c r="D192" s="41"/>
      <c r="E192" s="41"/>
      <c r="F192" s="41"/>
      <c r="G192" s="41"/>
      <c r="H192" s="41"/>
      <c r="I192" s="41"/>
    </row>
    <row r="193" spans="2:9" hidden="1">
      <c r="B193" s="40"/>
      <c r="C193" s="40"/>
      <c r="D193" s="41"/>
      <c r="E193" s="41"/>
      <c r="F193" s="41"/>
      <c r="G193" s="41"/>
      <c r="H193" s="41"/>
      <c r="I193" s="41"/>
    </row>
    <row r="194" spans="2:9" hidden="1">
      <c r="B194" s="40"/>
      <c r="C194" s="40"/>
      <c r="D194" s="41"/>
      <c r="E194" s="41"/>
      <c r="F194" s="41"/>
      <c r="G194" s="41"/>
      <c r="H194" s="41"/>
      <c r="I194" s="41"/>
    </row>
    <row r="195" spans="2:9" hidden="1">
      <c r="B195" s="40"/>
      <c r="C195" s="40"/>
      <c r="D195" s="41"/>
      <c r="E195" s="41"/>
      <c r="F195" s="41"/>
      <c r="G195" s="41"/>
      <c r="H195" s="41"/>
      <c r="I195" s="41"/>
    </row>
    <row r="196" spans="2:9" hidden="1">
      <c r="B196" s="40"/>
      <c r="C196" s="40"/>
      <c r="D196" s="41"/>
      <c r="E196" s="41"/>
      <c r="F196" s="41"/>
      <c r="G196" s="41"/>
      <c r="H196" s="41"/>
      <c r="I196" s="41"/>
    </row>
    <row r="197" spans="2:9" hidden="1">
      <c r="B197" s="40"/>
      <c r="C197" s="40"/>
      <c r="D197" s="41"/>
      <c r="E197" s="41"/>
      <c r="F197" s="41"/>
      <c r="G197" s="41"/>
      <c r="H197" s="41"/>
      <c r="I197" s="41"/>
    </row>
    <row r="198" spans="2:9" hidden="1">
      <c r="B198" s="40"/>
      <c r="C198" s="40"/>
      <c r="D198" s="41"/>
      <c r="E198" s="41"/>
      <c r="F198" s="41"/>
      <c r="G198" s="41"/>
      <c r="H198" s="41"/>
      <c r="I198" s="41"/>
    </row>
    <row r="199" spans="2:9" hidden="1">
      <c r="B199" s="40"/>
      <c r="C199" s="40"/>
      <c r="D199" s="41"/>
      <c r="E199" s="41"/>
      <c r="F199" s="41"/>
      <c r="G199" s="41"/>
      <c r="H199" s="41"/>
      <c r="I199" s="41"/>
    </row>
    <row r="200" spans="2:9" hidden="1">
      <c r="B200" s="40"/>
      <c r="C200" s="40"/>
      <c r="D200" s="41"/>
      <c r="E200" s="41"/>
      <c r="F200" s="41"/>
      <c r="G200" s="41"/>
      <c r="H200" s="41"/>
      <c r="I200" s="41"/>
    </row>
    <row r="201" spans="2:9" hidden="1">
      <c r="B201" s="40"/>
      <c r="C201" s="40"/>
      <c r="D201" s="41"/>
      <c r="E201" s="41"/>
      <c r="F201" s="41"/>
      <c r="G201" s="41"/>
      <c r="H201" s="41"/>
      <c r="I201" s="41"/>
    </row>
    <row r="202" spans="2:9" hidden="1">
      <c r="B202" s="40"/>
      <c r="C202" s="40"/>
      <c r="D202" s="41"/>
      <c r="E202" s="41"/>
      <c r="F202" s="41"/>
      <c r="G202" s="41"/>
      <c r="H202" s="41"/>
      <c r="I202" s="41"/>
    </row>
    <row r="203" spans="2:9" hidden="1">
      <c r="B203" s="40"/>
      <c r="C203" s="40"/>
      <c r="D203" s="41"/>
      <c r="E203" s="41"/>
      <c r="F203" s="41"/>
      <c r="G203" s="41"/>
      <c r="H203" s="41"/>
      <c r="I203" s="41"/>
    </row>
    <row r="204" spans="2:9" hidden="1">
      <c r="B204" s="40"/>
      <c r="C204" s="40"/>
      <c r="D204" s="41"/>
      <c r="E204" s="41"/>
      <c r="F204" s="41"/>
      <c r="G204" s="41"/>
      <c r="H204" s="41"/>
      <c r="I204" s="41"/>
    </row>
    <row r="205" spans="2:9" hidden="1">
      <c r="B205" s="40"/>
      <c r="C205" s="40"/>
      <c r="D205" s="41"/>
      <c r="E205" s="41"/>
      <c r="F205" s="41"/>
      <c r="G205" s="41"/>
      <c r="H205" s="41"/>
      <c r="I205" s="41"/>
    </row>
    <row r="206" spans="2:9" hidden="1">
      <c r="B206" s="40"/>
      <c r="C206" s="40"/>
      <c r="D206" s="41"/>
      <c r="E206" s="41"/>
      <c r="F206" s="41"/>
      <c r="G206" s="41"/>
      <c r="H206" s="41"/>
      <c r="I206" s="41"/>
    </row>
    <row r="207" spans="2:9" hidden="1">
      <c r="B207" s="40"/>
      <c r="C207" s="40"/>
      <c r="D207" s="41"/>
      <c r="E207" s="41"/>
      <c r="F207" s="41"/>
      <c r="G207" s="41"/>
      <c r="H207" s="41"/>
      <c r="I207" s="41"/>
    </row>
    <row r="208" spans="2:9" hidden="1">
      <c r="B208" s="40"/>
      <c r="C208" s="40"/>
      <c r="D208" s="41"/>
      <c r="E208" s="41"/>
      <c r="F208" s="41"/>
      <c r="G208" s="41"/>
      <c r="H208" s="41"/>
      <c r="I208" s="41"/>
    </row>
    <row r="209" spans="2:9" hidden="1">
      <c r="B209" s="40"/>
      <c r="C209" s="40"/>
      <c r="D209" s="41"/>
      <c r="E209" s="41"/>
      <c r="F209" s="41"/>
      <c r="G209" s="41"/>
      <c r="H209" s="41"/>
      <c r="I209" s="41"/>
    </row>
    <row r="210" spans="2:9" hidden="1">
      <c r="B210" s="40"/>
      <c r="C210" s="40"/>
      <c r="D210" s="41"/>
      <c r="E210" s="41"/>
      <c r="F210" s="41"/>
      <c r="G210" s="41"/>
      <c r="H210" s="41"/>
      <c r="I210" s="41"/>
    </row>
    <row r="211" spans="2:9" hidden="1">
      <c r="B211" s="40"/>
      <c r="C211" s="40"/>
      <c r="D211" s="41"/>
      <c r="E211" s="41"/>
      <c r="F211" s="41"/>
      <c r="G211" s="41"/>
      <c r="H211" s="41"/>
      <c r="I211" s="41"/>
    </row>
    <row r="212" spans="2:9" hidden="1">
      <c r="B212" s="40"/>
      <c r="C212" s="40"/>
      <c r="D212" s="41"/>
      <c r="E212" s="41"/>
      <c r="F212" s="41"/>
      <c r="G212" s="41"/>
      <c r="H212" s="41"/>
      <c r="I212" s="41"/>
    </row>
    <row r="213" spans="2:9" hidden="1">
      <c r="B213" s="40"/>
      <c r="C213" s="40"/>
      <c r="D213" s="41"/>
      <c r="E213" s="41"/>
      <c r="F213" s="41"/>
      <c r="G213" s="41"/>
      <c r="H213" s="41"/>
      <c r="I213" s="41"/>
    </row>
    <row r="214" spans="2:9" hidden="1">
      <c r="B214" s="40"/>
      <c r="C214" s="40"/>
      <c r="D214" s="41"/>
      <c r="E214" s="41"/>
      <c r="F214" s="41"/>
      <c r="G214" s="41"/>
      <c r="H214" s="41"/>
      <c r="I214" s="41"/>
    </row>
    <row r="215" spans="2:9" hidden="1">
      <c r="B215" s="40"/>
      <c r="C215" s="40"/>
      <c r="D215" s="41"/>
      <c r="E215" s="41"/>
      <c r="F215" s="41"/>
      <c r="G215" s="41"/>
      <c r="H215" s="41"/>
      <c r="I215" s="41"/>
    </row>
    <row r="216" spans="2:9" hidden="1">
      <c r="B216" s="40"/>
      <c r="C216" s="40"/>
      <c r="D216" s="41"/>
      <c r="E216" s="41"/>
      <c r="F216" s="41"/>
      <c r="G216" s="41"/>
      <c r="H216" s="41"/>
      <c r="I216" s="41"/>
    </row>
    <row r="217" spans="2:9" hidden="1">
      <c r="B217" s="40"/>
      <c r="C217" s="40"/>
      <c r="D217" s="41"/>
      <c r="E217" s="41"/>
      <c r="F217" s="41"/>
      <c r="G217" s="41"/>
      <c r="H217" s="41"/>
      <c r="I217" s="41"/>
    </row>
    <row r="218" spans="2:9" hidden="1">
      <c r="B218" s="40"/>
      <c r="C218" s="40"/>
      <c r="D218" s="41"/>
      <c r="E218" s="41"/>
      <c r="F218" s="41"/>
      <c r="G218" s="41"/>
      <c r="H218" s="41"/>
      <c r="I218" s="41"/>
    </row>
    <row r="219" spans="2:9" hidden="1">
      <c r="B219" s="40"/>
      <c r="C219" s="40"/>
      <c r="D219" s="41"/>
      <c r="E219" s="41"/>
      <c r="F219" s="41"/>
      <c r="G219" s="41"/>
      <c r="H219" s="41"/>
      <c r="I219" s="41"/>
    </row>
    <row r="220" spans="2:9" hidden="1">
      <c r="B220" s="40"/>
      <c r="C220" s="40"/>
      <c r="D220" s="41"/>
      <c r="E220" s="41"/>
      <c r="F220" s="41"/>
      <c r="G220" s="41"/>
      <c r="H220" s="41"/>
      <c r="I220" s="41"/>
    </row>
    <row r="221" spans="2:9" hidden="1">
      <c r="B221" s="40"/>
      <c r="C221" s="40"/>
      <c r="D221" s="41"/>
      <c r="E221" s="41"/>
      <c r="F221" s="41"/>
      <c r="G221" s="41"/>
      <c r="H221" s="41"/>
      <c r="I221" s="41"/>
    </row>
    <row r="222" spans="2:9" hidden="1">
      <c r="B222" s="40"/>
      <c r="C222" s="40"/>
      <c r="D222" s="41"/>
      <c r="E222" s="41"/>
      <c r="F222" s="41"/>
      <c r="G222" s="41"/>
      <c r="H222" s="41"/>
      <c r="I222" s="41"/>
    </row>
    <row r="223" spans="2:9" hidden="1">
      <c r="B223" s="40"/>
      <c r="C223" s="40"/>
      <c r="D223" s="41"/>
      <c r="E223" s="41"/>
      <c r="F223" s="41"/>
      <c r="G223" s="41"/>
      <c r="H223" s="41"/>
      <c r="I223" s="41"/>
    </row>
    <row r="224" spans="2:9" hidden="1">
      <c r="B224" s="40"/>
      <c r="C224" s="40"/>
      <c r="D224" s="41"/>
      <c r="E224" s="41"/>
      <c r="F224" s="41"/>
      <c r="G224" s="41"/>
      <c r="H224" s="41"/>
      <c r="I224" s="41"/>
    </row>
    <row r="225" spans="2:9" hidden="1">
      <c r="B225" s="40"/>
      <c r="C225" s="40"/>
      <c r="D225" s="41"/>
      <c r="E225" s="41"/>
      <c r="F225" s="41"/>
      <c r="G225" s="41"/>
      <c r="H225" s="41"/>
      <c r="I225" s="41"/>
    </row>
    <row r="226" spans="2:9" hidden="1">
      <c r="B226" s="40"/>
      <c r="C226" s="40"/>
      <c r="D226" s="41"/>
      <c r="E226" s="41"/>
      <c r="F226" s="41"/>
      <c r="G226" s="41"/>
      <c r="H226" s="41"/>
      <c r="I226" s="41"/>
    </row>
    <row r="227" spans="2:9" hidden="1">
      <c r="B227" s="40"/>
      <c r="C227" s="40"/>
      <c r="D227" s="41"/>
      <c r="E227" s="41"/>
      <c r="F227" s="41"/>
      <c r="G227" s="41"/>
      <c r="H227" s="41"/>
      <c r="I227" s="41"/>
    </row>
    <row r="228" spans="2:9" hidden="1">
      <c r="B228" s="40"/>
      <c r="C228" s="40"/>
      <c r="D228" s="41"/>
      <c r="E228" s="41"/>
      <c r="F228" s="41"/>
      <c r="G228" s="41"/>
      <c r="H228" s="41"/>
      <c r="I228" s="41"/>
    </row>
    <row r="229" spans="2:9" ht="15" hidden="1" customHeight="1"/>
    <row r="230" spans="2:9" ht="15" hidden="1" customHeight="1"/>
    <row r="231" spans="2:9" ht="15" hidden="1" customHeight="1"/>
    <row r="232" spans="2:9" ht="15" hidden="1" customHeight="1"/>
    <row r="233" spans="2:9" ht="15" hidden="1" customHeight="1"/>
    <row r="234" spans="2:9" ht="15" hidden="1" customHeight="1"/>
    <row r="235" spans="2:9" ht="15" hidden="1" customHeight="1"/>
    <row r="236" spans="2:9" ht="15" hidden="1" customHeight="1"/>
    <row r="237" spans="2:9" ht="15" hidden="1" customHeight="1"/>
    <row r="238" spans="2:9" ht="15" hidden="1" customHeight="1"/>
    <row r="239" spans="2:9" ht="15" hidden="1" customHeight="1"/>
    <row r="240" spans="2:9" ht="15" hidden="1" customHeight="1"/>
    <row r="241" ht="15" hidden="1" customHeight="1"/>
    <row r="242" ht="15" hidden="1" customHeight="1"/>
    <row r="243" ht="15" hidden="1" customHeight="1"/>
    <row r="244" ht="15" hidden="1" customHeight="1"/>
    <row r="245" ht="15" hidden="1" customHeight="1"/>
    <row r="246" ht="15" hidden="1" customHeight="1"/>
    <row r="247" ht="15" hidden="1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</sheetData>
  <autoFilter ref="A37:K92">
    <filterColumn colId="0"/>
  </autoFilter>
  <pageMargins left="0.78740157499999996" right="0.78740157499999996" top="0.984251969" bottom="0.984251969" header="0.4921259845" footer="0.492125984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дейност 3</vt:lpstr>
      <vt:lpstr>Public STAT</vt:lpstr>
    </vt:vector>
  </TitlesOfParts>
  <Company>AFA OOD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Mihova</dc:creator>
  <cp:lastModifiedBy>Monika Mihova</cp:lastModifiedBy>
  <dcterms:created xsi:type="dcterms:W3CDTF">2015-03-19T14:29:58Z</dcterms:created>
  <dcterms:modified xsi:type="dcterms:W3CDTF">2015-03-28T21:28:03Z</dcterms:modified>
</cp:coreProperties>
</file>